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Доходы!$A$68</definedName>
    <definedName name="REND_1" localSheetId="2">Источники!$A$18</definedName>
    <definedName name="REND_1" localSheetId="1">Расходы!$A$232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4519"/>
</workbook>
</file>

<file path=xl/calcChain.xml><?xml version="1.0" encoding="utf-8"?>
<calcChain xmlns="http://schemas.openxmlformats.org/spreadsheetml/2006/main">
  <c r="E12" i="9"/>
  <c r="C32"/>
  <c r="F230" i="8" l="1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68" i="7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<sst xmlns="http://schemas.openxmlformats.org/spreadsheetml/2006/main" count="918" uniqueCount="433">
  <si>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</si>
  <si>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</si>
  <si>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</si>
  <si>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</si>
  <si>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</si>
  <si>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</si>
  <si>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</si>
  <si>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</si>
  <si>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</si>
  <si>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</si>
  <si>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</si>
  <si>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</si>
  <si>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</si>
  <si>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</si>
  <si>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</si>
  <si>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</si>
  <si>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</si>
  <si>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</si>
  <si>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</si>
  <si>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</si>
  <si>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</si>
  <si>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</si>
  <si>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</si>
  <si>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</si>
  <si>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</si>
  <si>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</si>
  <si>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</si>
  <si>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</si>
  <si>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</si>
  <si>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</si>
  <si>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</t>
  </si>
  <si>
    <t>на 01.01.2016 г.</t>
  </si>
  <si>
    <t>01.01.2016</t>
  </si>
  <si>
    <t>Финансовое управление Администрации Ачинского района Красноярского края</t>
  </si>
  <si>
    <t>Бюджет Малиновского сельсовета Ачинского района</t>
  </si>
  <si>
    <t>Периодичность: годовая</t>
  </si>
  <si>
    <t>Единица измерения: руб.</t>
  </si>
  <si>
    <t>02280133</t>
  </si>
  <si>
    <t>891</t>
  </si>
  <si>
    <t>04603000</t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</si>
  <si>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</si>
  <si>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</si>
  <si>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</si>
  <si>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</si>
  <si>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</si>
  <si>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</si>
  <si>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</si>
  <si>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</si>
  <si>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</si>
  <si>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182 10102010010000 110</t>
  </si>
  <si>
    <t>182 10102010011000 110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</si>
  <si>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</si>
  <si>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182 10102030010000 110</t>
  </si>
  <si>
    <t>-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</si>
  <si>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</si>
  <si>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>182 10102030011000 110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</si>
  <si>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</si>
  <si>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182 10102030012100 110</t>
  </si>
  <si>
    <t>Суммы денежных взысканий (штрафов)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</si>
  <si>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182 10102030013000 110</t>
  </si>
  <si>
    <t>НАЛОГИ НА ТОВАРЫ (РАБОТЫ, УСЛУГИ), РЕАЛИЗУЕМЫЕ НА ТЕРРИТОРИИ РОССИЙСКОЙ ФЕДЕРАЦИИ</t>
  </si>
  <si>
    <t>100 10300000000000 000</t>
  </si>
  <si>
    <t>Акцизы по подакцизным товарам (продукции), производимым на территории Российской Федерации</t>
  </si>
  <si>
    <t>100 10302000010000 110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</si>
  <si>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</si>
  <si>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100 10302230010000 110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</si>
  <si>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</si>
  <si>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100 10302240010000 110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</si>
  <si>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</si>
  <si>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100 10302250010000 110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</si>
  <si>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</si>
  <si>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100 10302260010000 110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</si>
  <si>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</si>
  <si>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</si>
  <si>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</si>
  <si>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</si>
  <si>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</si>
  <si>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182 10601030100000 110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</si>
  <si>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</si>
  <si>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</si>
  <si>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</si>
  <si>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</si>
  <si>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182 10601030104000 110</t>
  </si>
  <si>
    <t>Земельный налог</t>
  </si>
  <si>
    <t>182 10606000000000 110</t>
  </si>
  <si>
    <t>Земельный налог с организаций</t>
  </si>
  <si>
    <t>182 10606030000000 110</t>
  </si>
  <si>
    <t>Земельный налог с организаций, обладающих земельным участком, расположенным в границах сельских поселений</t>
  </si>
  <si>
    <t>182 10606033100000 110</t>
  </si>
  <si>
    <t>Земельный налог с физических лиц</t>
  </si>
  <si>
    <t>182 10606040000000 110</t>
  </si>
  <si>
    <t>Земельный налог с физических лиц, обладающих земельным участком, расположенным в границах сельских поселений</t>
  </si>
  <si>
    <t>182 10606043100000 110</t>
  </si>
  <si>
    <t>ГОСУДАРСТВЕННАЯ ПОШЛИНА</t>
  </si>
  <si>
    <t>814 10800000000000 000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</si>
  <si>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</si>
  <si>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814 10804000010000 110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</si>
  <si>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</si>
  <si>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814 10804020010000 110</t>
  </si>
  <si>
    <t>814 10804020011000 110</t>
  </si>
  <si>
    <t>ПРОЧИЕ НЕНАЛОГОВЫЕ ДОХОДЫ</t>
  </si>
  <si>
    <t>814 11700000000000 000</t>
  </si>
  <si>
    <t>Прочие неналоговые доходы</t>
  </si>
  <si>
    <t>814 11705000000000 180</t>
  </si>
  <si>
    <t>Прочие неналоговые доходы бюджетов поселений</t>
  </si>
  <si>
    <t>814 11705050100000 180</t>
  </si>
  <si>
    <t>БЕЗВОЗМЕЗДНЫЕ ПОСТУПЛЕНИЯ</t>
  </si>
  <si>
    <t>814 20000000000000 000</t>
  </si>
  <si>
    <t>БЕЗВОЗМЕЗДНЫЕ ПОСТУПЛЕНИЯ ОТ ДРУГИХ БЮДЖЕТОВ БЮДЖЕТНОЙ СИСТЕМЫ РОССИЙСКОЙ ФЕДЕРАЦИИ</t>
  </si>
  <si>
    <t>814 20200000000000 000</t>
  </si>
  <si>
    <t>Дотации бюджетам субъектов Российской Федерации и муниципальных образований</t>
  </si>
  <si>
    <t>814 20201000000000 151</t>
  </si>
  <si>
    <t>Дотации на выравнивание бюджетной обеспеченности</t>
  </si>
  <si>
    <t>814 20201001000000 151</t>
  </si>
  <si>
    <t>Дотации бюджетам поселений на выравнивание бюджетной обеспеченности</t>
  </si>
  <si>
    <t>814 20201001100000 151</t>
  </si>
  <si>
    <t>Субвенции бюджетам субъектов Российской Федерации и муниципальных образований</t>
  </si>
  <si>
    <t>814 20203000000000 151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</si>
  <si>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</si>
  <si>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814 20203015000000 151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</si>
  <si>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</si>
  <si>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814 20203015100000 151</t>
  </si>
  <si>
    <t>Иные межбюджетные трансферты</t>
  </si>
  <si>
    <t>814 20204000000000 151</t>
  </si>
  <si>
    <t>Прочие межбюджетные трансферты, передаваемые бюджетам</t>
  </si>
  <si>
    <t>814 20204999000000 151</t>
  </si>
  <si>
    <t>Прочие межбюджетные трансферты, передаваемые бюджетам поселений</t>
  </si>
  <si>
    <t>814 20204999100000 151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</si>
  <si>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</si>
  <si>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814 21800000000000 000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</si>
  <si>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</si>
  <si>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814 21800000000000 151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</si>
  <si>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</si>
  <si>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814 21805000100000 151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</si>
  <si>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</si>
  <si>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814 21805010100000 151</t>
  </si>
  <si>
    <t>Расходы бюджета - всего</t>
  </si>
  <si>
    <t>200</t>
  </si>
  <si>
    <t>x</t>
  </si>
  <si>
    <t>ОБЩЕГОСУДАРСТВЕННЫЕ ВОПРОСЫ</t>
  </si>
  <si>
    <t xml:space="preserve">000 0100 0000000 000 000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</si>
  <si>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</si>
  <si>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000 0100 0000000 100 000 </t>
  </si>
  <si>
    <t>Расходы на выплаты персоналу государственных (муниципальных) органов</t>
  </si>
  <si>
    <t xml:space="preserve">000 0100 0000000 120 000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</si>
  <si>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</si>
  <si>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000 0100 0000000 121 000 </t>
  </si>
  <si>
    <t>Расходы</t>
  </si>
  <si>
    <t xml:space="preserve">000 0100 0000000 121 200 </t>
  </si>
  <si>
    <t>Оплата труда и начисления на выплаты по оплате труда</t>
  </si>
  <si>
    <t xml:space="preserve">000 0100 0000000 121 210 </t>
  </si>
  <si>
    <t>Заработная плата</t>
  </si>
  <si>
    <t xml:space="preserve">000 0100 0000000 121 211 </t>
  </si>
  <si>
    <t>Начисления на выплаты по оплате труда</t>
  </si>
  <si>
    <t xml:space="preserve">000 0100 0000000 121 213 </t>
  </si>
  <si>
    <t>Иные выплаты персоналу государственных (муниципальных) органов, за исключением фонда оплаты труда</t>
  </si>
  <si>
    <t xml:space="preserve">000 0100 0000000 122 000 </t>
  </si>
  <si>
    <t xml:space="preserve">000 0100 0000000 122 200 </t>
  </si>
  <si>
    <t xml:space="preserve">000 0100 0000000 122 210 </t>
  </si>
  <si>
    <t>Прочие выплаты</t>
  </si>
  <si>
    <t xml:space="preserve">000 0100 0000000 122 212 </t>
  </si>
  <si>
    <t>Оплата работ, услуг</t>
  </si>
  <si>
    <t xml:space="preserve">000 0100 0000000 122 220 </t>
  </si>
  <si>
    <t>Транспортные услуги</t>
  </si>
  <si>
    <t xml:space="preserve">000 0100 0000000 122 222 </t>
  </si>
  <si>
    <t>Прочие работы, услуги</t>
  </si>
  <si>
    <t xml:space="preserve">000 0100 0000000 122 226 </t>
  </si>
  <si>
    <t>Закупка товаров, работ и услуг для государственных (муниципальных) нужд</t>
  </si>
  <si>
    <t xml:space="preserve">000 0100 0000000 200 000 </t>
  </si>
  <si>
    <t>Иные закупки товаров, работ и услуг для обеспечения государственных (муниципальных) нужд</t>
  </si>
  <si>
    <t xml:space="preserve">000 0100 0000000 240 000 </t>
  </si>
  <si>
    <t>Прочая закупка товаров, работ и услуг для обеспечения государственных (муниципальных) нужд</t>
  </si>
  <si>
    <t xml:space="preserve">000 0100 0000000 244 000 </t>
  </si>
  <si>
    <t xml:space="preserve">000 0100 0000000 244 200 </t>
  </si>
  <si>
    <t xml:space="preserve">000 0100 0000000 244 220 </t>
  </si>
  <si>
    <t>Услуги связи</t>
  </si>
  <si>
    <t xml:space="preserve">000 0100 0000000 244 221 </t>
  </si>
  <si>
    <t>Коммунальные услуги</t>
  </si>
  <si>
    <t xml:space="preserve">000 0100 0000000 244 223 </t>
  </si>
  <si>
    <t>Работы, услуги по содержанию имущества</t>
  </si>
  <si>
    <t xml:space="preserve">000 0100 0000000 244 225 </t>
  </si>
  <si>
    <t xml:space="preserve">000 0100 0000000 244 226 </t>
  </si>
  <si>
    <t>Поступление нефинансовых активов</t>
  </si>
  <si>
    <t xml:space="preserve">000 0100 0000000 244 300 </t>
  </si>
  <si>
    <t>Увеличение стоимости основных средств</t>
  </si>
  <si>
    <t xml:space="preserve">000 0100 0000000 244 310 </t>
  </si>
  <si>
    <t>Увеличение стоимости материальных запасов</t>
  </si>
  <si>
    <t xml:space="preserve">000 0100 0000000 244 340 </t>
  </si>
  <si>
    <t>Межбюджетные трансферты</t>
  </si>
  <si>
    <t xml:space="preserve">000 0100 0000000 500 000 </t>
  </si>
  <si>
    <t xml:space="preserve">000 0100 0000000 540 000 </t>
  </si>
  <si>
    <t xml:space="preserve">000 0100 0000000 540 200 </t>
  </si>
  <si>
    <t>Безвозмездные перечисления бюджетам</t>
  </si>
  <si>
    <t xml:space="preserve">000 0100 0000000 540 250 </t>
  </si>
  <si>
    <t>Перечисления другим бюджетам бюджетной системы Российской Федерации</t>
  </si>
  <si>
    <t xml:space="preserve">000 0100 0000000 540 251 </t>
  </si>
  <si>
    <t>Иные бюджетные ассигнования</t>
  </si>
  <si>
    <t xml:space="preserve">000 0100 0000000 800 000 </t>
  </si>
  <si>
    <t>Уплата налогов, сборов и иных платежей</t>
  </si>
  <si>
    <t xml:space="preserve">000 0100 0000000 850 000 </t>
  </si>
  <si>
    <t>Уплата прочих налогов, сборов и иных платежей</t>
  </si>
  <si>
    <t xml:space="preserve">000 0100 0000000 852 000 </t>
  </si>
  <si>
    <t xml:space="preserve">000 0100 0000000 852 200 </t>
  </si>
  <si>
    <t>Прочие расходы</t>
  </si>
  <si>
    <t xml:space="preserve">000 0100 0000000 852 290 </t>
  </si>
  <si>
    <t>Резервные средства</t>
  </si>
  <si>
    <t xml:space="preserve">000 0100 0000000 870 000 </t>
  </si>
  <si>
    <t xml:space="preserve">000 0100 0000000 870 200 </t>
  </si>
  <si>
    <t xml:space="preserve">000 0100 0000000 870 290 </t>
  </si>
  <si>
    <t>Специальные расходы</t>
  </si>
  <si>
    <t xml:space="preserve">000 0100 0000000 880 000 </t>
  </si>
  <si>
    <t xml:space="preserve">000 0100 0000000 880 200 </t>
  </si>
  <si>
    <t xml:space="preserve">000 0100 0000000 880 290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</si>
  <si>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</si>
  <si>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000 0102 0000000 000 000 </t>
  </si>
  <si>
    <t xml:space="preserve">000 0102 0000000 100 000 </t>
  </si>
  <si>
    <t xml:space="preserve">000 0102 0000000 120 000 </t>
  </si>
  <si>
    <t xml:space="preserve">000 0102 0000000 121 000 </t>
  </si>
  <si>
    <t xml:space="preserve">000 0102 0000000 121 200 </t>
  </si>
  <si>
    <t xml:space="preserve">000 0102 0000000 122 000 </t>
  </si>
  <si>
    <t xml:space="preserve">000 0102 0000000 122 200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</si>
  <si>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</si>
  <si>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000 0103 0000000 000 000 </t>
  </si>
  <si>
    <t xml:space="preserve">000 0103 0000000 100 000 </t>
  </si>
  <si>
    <t xml:space="preserve">000 0103 0000000 120 000 </t>
  </si>
  <si>
    <t xml:space="preserve">000 0103 0000000 121 000 </t>
  </si>
  <si>
    <t xml:space="preserve">000 0103 0000000 121 200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</si>
  <si>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</si>
  <si>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</si>
  <si>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 xml:space="preserve">000 0104 0000000 100 000 </t>
  </si>
  <si>
    <t xml:space="preserve">000 0104 0000000 120 000 </t>
  </si>
  <si>
    <t xml:space="preserve">000 0104 0000000 121 000 </t>
  </si>
  <si>
    <t xml:space="preserve">000 0104 0000000 121 200 </t>
  </si>
  <si>
    <t xml:space="preserve">000 0104 0000000 200 000 </t>
  </si>
  <si>
    <t xml:space="preserve">000 0104 0000000 240 000 </t>
  </si>
  <si>
    <t xml:space="preserve">000 0104 0000000 244 000 </t>
  </si>
  <si>
    <t xml:space="preserve">000 0104 0000000 244 200 </t>
  </si>
  <si>
    <t xml:space="preserve">000 0104 0000000 244 300 </t>
  </si>
  <si>
    <t xml:space="preserve">000 0104 0000000 500 000 </t>
  </si>
  <si>
    <t xml:space="preserve">000 0104 0000000 540 000 </t>
  </si>
  <si>
    <t xml:space="preserve">000 0104 0000000 540 200 </t>
  </si>
  <si>
    <t xml:space="preserve">000 0104 0000000 800 000 </t>
  </si>
  <si>
    <t xml:space="preserve">000 0104 0000000 850 000 </t>
  </si>
  <si>
    <t xml:space="preserve">000 0104 0000000 852 000 </t>
  </si>
  <si>
    <t xml:space="preserve">000 0104 0000000 852 200 </t>
  </si>
  <si>
    <t>Обеспечение проведения выборов и референдумов</t>
  </si>
  <si>
    <t xml:space="preserve">000 0107 0000000 000 000 </t>
  </si>
  <si>
    <t xml:space="preserve">000 0107 0000000 800 000 </t>
  </si>
  <si>
    <t xml:space="preserve">000 0107 0000000 880 000 </t>
  </si>
  <si>
    <t xml:space="preserve">000 0107 0000000 880 200 </t>
  </si>
  <si>
    <t>Резервные фонды</t>
  </si>
  <si>
    <t xml:space="preserve">000 0111 0000000 000 000 </t>
  </si>
  <si>
    <t xml:space="preserve">000 0111 0000000 800 000 </t>
  </si>
  <si>
    <t xml:space="preserve">000 0111 0000000 870 000 </t>
  </si>
  <si>
    <t xml:space="preserve">000 0111 0000000 870 200 </t>
  </si>
  <si>
    <t>Другие общегосударственные вопросы</t>
  </si>
  <si>
    <t xml:space="preserve">000 0113 0000000 000 000 </t>
  </si>
  <si>
    <t xml:space="preserve">000 0113 0000000 100 000 </t>
  </si>
  <si>
    <t xml:space="preserve">000 0113 0000000 120 000 </t>
  </si>
  <si>
    <t xml:space="preserve">000 0113 0000000 121 000 </t>
  </si>
  <si>
    <t xml:space="preserve">000 0113 0000000 121 200 </t>
  </si>
  <si>
    <t xml:space="preserve">000 0113 0000000 200 000 </t>
  </si>
  <si>
    <t xml:space="preserve">000 0113 0000000 240 000 </t>
  </si>
  <si>
    <t xml:space="preserve">000 0113 0000000 244 000 </t>
  </si>
  <si>
    <t xml:space="preserve">000 0113 0000000 244 300 </t>
  </si>
  <si>
    <t xml:space="preserve">000 0113 0000000 500 000 </t>
  </si>
  <si>
    <t xml:space="preserve">000 0113 0000000 540 000 </t>
  </si>
  <si>
    <t xml:space="preserve">000 0113 0000000 540 200 </t>
  </si>
  <si>
    <t xml:space="preserve">000 0113 0000000 800 000 </t>
  </si>
  <si>
    <t xml:space="preserve">000 0113 0000000 850 000 </t>
  </si>
  <si>
    <t xml:space="preserve">000 0113 0000000 852 000 </t>
  </si>
  <si>
    <t xml:space="preserve">000 0113 0000000 852 200 </t>
  </si>
  <si>
    <t>НАЦИОНАЛЬНАЯ ОБОРОНА</t>
  </si>
  <si>
    <t xml:space="preserve">000 0200 0000000 000 000 </t>
  </si>
  <si>
    <t xml:space="preserve">000 0200 0000000 100 000 </t>
  </si>
  <si>
    <t xml:space="preserve">000 0200 0000000 120 000 </t>
  </si>
  <si>
    <t xml:space="preserve">000 0200 0000000 121 000 </t>
  </si>
  <si>
    <t xml:space="preserve">000 0200 0000000 121 200 </t>
  </si>
  <si>
    <t xml:space="preserve">000 0200 0000000 121 210 </t>
  </si>
  <si>
    <t xml:space="preserve">000 0200 0000000 121 211 </t>
  </si>
  <si>
    <t xml:space="preserve">000 0200 0000000 121 213 </t>
  </si>
  <si>
    <t xml:space="preserve">000 0200 0000000 200 000 </t>
  </si>
  <si>
    <t xml:space="preserve">000 0200 0000000 240 000 </t>
  </si>
  <si>
    <t xml:space="preserve">000 0200 0000000 244 000 </t>
  </si>
  <si>
    <t xml:space="preserve">000 0200 0000000 244 200 </t>
  </si>
  <si>
    <t xml:space="preserve">000 0200 0000000 244 220 </t>
  </si>
  <si>
    <t xml:space="preserve">000 0200 0000000 244 221 </t>
  </si>
  <si>
    <t xml:space="preserve">000 0200 0000000 244 300 </t>
  </si>
  <si>
    <t xml:space="preserve">000 0200 0000000 244 340 </t>
  </si>
  <si>
    <t>Мобилизационная и вневойсковая подготовка</t>
  </si>
  <si>
    <t xml:space="preserve">000 0203 0000000 000 000 </t>
  </si>
  <si>
    <t xml:space="preserve">000 0203 0000000 100 000 </t>
  </si>
  <si>
    <t xml:space="preserve">000 0203 0000000 120 000 </t>
  </si>
  <si>
    <t xml:space="preserve">000 0203 0000000 121 000 </t>
  </si>
  <si>
    <t xml:space="preserve">000 0203 0000000 121 200 </t>
  </si>
  <si>
    <t xml:space="preserve">000 0203 0000000 200 000 </t>
  </si>
  <si>
    <t xml:space="preserve">000 0203 0000000 240 000 </t>
  </si>
  <si>
    <t xml:space="preserve">000 0203 0000000 244 000 </t>
  </si>
  <si>
    <t xml:space="preserve">000 0203 0000000 244 200 </t>
  </si>
  <si>
    <t xml:space="preserve">000 0203 0000000 244 300 </t>
  </si>
  <si>
    <t>НАЦИОНАЛЬНАЯ БЕЗОПАСНОСТЬ И ПРАВООХРАНИТЕЛЬНАЯ ДЕЯТЕЛЬНОСТЬ</t>
  </si>
  <si>
    <t xml:space="preserve">000 0300 0000000 000 000 </t>
  </si>
  <si>
    <t xml:space="preserve">000 0300 0000000 200 000 </t>
  </si>
  <si>
    <t xml:space="preserve">000 0300 0000000 240 000 </t>
  </si>
  <si>
    <t xml:space="preserve">000 0300 0000000 244 000 </t>
  </si>
  <si>
    <t xml:space="preserve">000 0300 0000000 244 200 </t>
  </si>
  <si>
    <t xml:space="preserve">000 0300 0000000 244 220 </t>
  </si>
  <si>
    <t xml:space="preserve">000 0300 0000000 244 225 </t>
  </si>
  <si>
    <t xml:space="preserve">000 0300 0000000 244 226 </t>
  </si>
  <si>
    <t>Обеспечение пожарной безопасности</t>
  </si>
  <si>
    <t xml:space="preserve">000 0310 0000000 000 000 </t>
  </si>
  <si>
    <t xml:space="preserve">000 0310 0000000 200 000 </t>
  </si>
  <si>
    <t xml:space="preserve">000 0310 0000000 240 000 </t>
  </si>
  <si>
    <t xml:space="preserve">000 0310 0000000 244 000 </t>
  </si>
  <si>
    <t xml:space="preserve">000 0310 0000000 244 200 </t>
  </si>
  <si>
    <t>НАЦИОНАЛЬНАЯ ЭКОНОМИКА</t>
  </si>
  <si>
    <t xml:space="preserve">000 0400 0000000 000 000 </t>
  </si>
  <si>
    <t xml:space="preserve">000 0400 0000000 200 000 </t>
  </si>
  <si>
    <t xml:space="preserve">000 0400 0000000 240 000 </t>
  </si>
  <si>
    <t xml:space="preserve">000 0400 0000000 244 000 </t>
  </si>
  <si>
    <t xml:space="preserve">000 0400 0000000 244 200 </t>
  </si>
  <si>
    <t xml:space="preserve">000 0400 0000000 244 220 </t>
  </si>
  <si>
    <t xml:space="preserve">000 0400 0000000 244 222 </t>
  </si>
  <si>
    <t xml:space="preserve">000 0400 0000000 244 225 </t>
  </si>
  <si>
    <t>Дорожное хозяйство (дорожные фонды)</t>
  </si>
  <si>
    <t xml:space="preserve">000 0409 0000000 000 000 </t>
  </si>
  <si>
    <t xml:space="preserve">000 0409 0000000 200 000 </t>
  </si>
  <si>
    <t xml:space="preserve">000 0409 0000000 240 000 </t>
  </si>
  <si>
    <t xml:space="preserve">000 0409 0000000 244 000 </t>
  </si>
  <si>
    <t xml:space="preserve">000 0409 0000000 244 200 </t>
  </si>
  <si>
    <t>ЖИЛИЩНО-КОММУНАЛЬНОЕ ХОЗЯЙСТВО</t>
  </si>
  <si>
    <t xml:space="preserve">000 0500 0000000 000 000 </t>
  </si>
  <si>
    <t xml:space="preserve">000 0500 0000000 100 000 </t>
  </si>
  <si>
    <t xml:space="preserve">000 0500 0000000 120 000 </t>
  </si>
  <si>
    <t xml:space="preserve">000 0500 0000000 121 000 </t>
  </si>
  <si>
    <t xml:space="preserve">000 0500 0000000 121 200 </t>
  </si>
  <si>
    <t xml:space="preserve">000 0500 0000000 121 210 </t>
  </si>
  <si>
    <t xml:space="preserve">000 0500 0000000 121 211 </t>
  </si>
  <si>
    <t xml:space="preserve">000 0500 0000000 121 213 </t>
  </si>
  <si>
    <t xml:space="preserve">000 0500 0000000 200 000 </t>
  </si>
  <si>
    <t xml:space="preserve">000 0500 0000000 240 000 </t>
  </si>
  <si>
    <t xml:space="preserve">000 0500 0000000 244 000 </t>
  </si>
  <si>
    <t xml:space="preserve">000 0500 0000000 244 200 </t>
  </si>
  <si>
    <t xml:space="preserve">000 0500 0000000 244 220 </t>
  </si>
  <si>
    <t xml:space="preserve">000 0500 0000000 244 223 </t>
  </si>
  <si>
    <t xml:space="preserve">000 0500 0000000 244 225 </t>
  </si>
  <si>
    <t xml:space="preserve">000 0500 0000000 244 226 </t>
  </si>
  <si>
    <t xml:space="preserve">000 0500 0000000 244 300 </t>
  </si>
  <si>
    <t xml:space="preserve">000 0500 0000000 244 310 </t>
  </si>
  <si>
    <t xml:space="preserve">000 0500 0000000 244 340 </t>
  </si>
  <si>
    <t xml:space="preserve">000 0500 0000000 500 000 </t>
  </si>
  <si>
    <t xml:space="preserve">000 0500 0000000 540 000 </t>
  </si>
  <si>
    <t xml:space="preserve">000 0500 0000000 540 200 </t>
  </si>
  <si>
    <t xml:space="preserve">000 0500 0000000 540 250 </t>
  </si>
  <si>
    <t xml:space="preserve">000 0500 0000000 540 251 </t>
  </si>
  <si>
    <t xml:space="preserve">000 0500 0000000 800 000 </t>
  </si>
  <si>
    <t xml:space="preserve">000 0500 0000000 850 000 </t>
  </si>
  <si>
    <t xml:space="preserve">000 0500 0000000 852 000 </t>
  </si>
  <si>
    <t xml:space="preserve">000 0500 0000000 852 200 </t>
  </si>
  <si>
    <t xml:space="preserve">000 0500 0000000 852 290 </t>
  </si>
  <si>
    <t>Жилищное хозяйство</t>
  </si>
  <si>
    <t xml:space="preserve">000 0501 0000000 000 000 </t>
  </si>
  <si>
    <t xml:space="preserve">000 0501 0000000 200 000 </t>
  </si>
  <si>
    <t xml:space="preserve">000 0501 0000000 240 000 </t>
  </si>
  <si>
    <t xml:space="preserve">000 0501 0000000 244 000 </t>
  </si>
  <si>
    <t xml:space="preserve">000 0501 0000000 244 200 </t>
  </si>
  <si>
    <t xml:space="preserve">000 0501 0000000 800 000 </t>
  </si>
  <si>
    <t xml:space="preserve">000 0501 0000000 850 000 </t>
  </si>
  <si>
    <t xml:space="preserve">000 0501 0000000 852 000 </t>
  </si>
  <si>
    <t xml:space="preserve">000 0501 0000000 852 200 </t>
  </si>
  <si>
    <t>Коммунальное хозяйство</t>
  </si>
  <si>
    <t xml:space="preserve">000 0502 0000000 000 000 </t>
  </si>
  <si>
    <t xml:space="preserve">000 0502 0000000 500 000 </t>
  </si>
  <si>
    <t xml:space="preserve">000 0502 0000000 540 000 </t>
  </si>
  <si>
    <t xml:space="preserve">000 0502 0000000 540 200 </t>
  </si>
  <si>
    <t>Благоустройство</t>
  </si>
  <si>
    <t xml:space="preserve">000 0503 0000000 000 000 </t>
  </si>
  <si>
    <t xml:space="preserve">000 0503 0000000 100 000 </t>
  </si>
  <si>
    <t xml:space="preserve">000 0503 0000000 120 000 </t>
  </si>
  <si>
    <t xml:space="preserve">000 0503 0000000 121 000 </t>
  </si>
  <si>
    <t xml:space="preserve">000 0503 0000000 121 200 </t>
  </si>
  <si>
    <t xml:space="preserve">000 0503 0000000 200 000 </t>
  </si>
  <si>
    <t xml:space="preserve">000 0503 0000000 240 000 </t>
  </si>
  <si>
    <t xml:space="preserve">000 0503 0000000 244 000 </t>
  </si>
  <si>
    <t xml:space="preserve">000 0503 0000000 244 200 </t>
  </si>
  <si>
    <t xml:space="preserve">000 0503 0000000 244 300 </t>
  </si>
  <si>
    <t>Другие вопросы в области жилищно-коммунального хозяйства</t>
  </si>
  <si>
    <t xml:space="preserve">000 0505 0000000 000 000 </t>
  </si>
  <si>
    <t xml:space="preserve">000 0505 0000000 500 000 </t>
  </si>
  <si>
    <t xml:space="preserve">000 0505 0000000 540 000 </t>
  </si>
  <si>
    <t xml:space="preserve">000 0505 0000000 540 200 </t>
  </si>
  <si>
    <t>СОЦИАЛЬНАЯ ПОЛИТИКА</t>
  </si>
  <si>
    <t xml:space="preserve">000 1000 0000000 000 000 </t>
  </si>
  <si>
    <t>Социальное обеспечение и иные выплаты населению</t>
  </si>
  <si>
    <t xml:space="preserve">000 1000 0000000 300 000 </t>
  </si>
  <si>
    <t>Публичные нормативные социальные выплаты гражданам</t>
  </si>
  <si>
    <t xml:space="preserve">000 1000 0000000 310 000 </t>
  </si>
  <si>
    <t>Иные пенсии, социальные доплаты к пенсиям</t>
  </si>
  <si>
    <t xml:space="preserve">000 1000 0000000 312 000 </t>
  </si>
  <si>
    <t xml:space="preserve">000 1000 0000000 312 200 </t>
  </si>
  <si>
    <t>Социальное обеспечение</t>
  </si>
  <si>
    <t xml:space="preserve">000 1000 0000000 312 260 </t>
  </si>
  <si>
    <t>Пенсии, пособия, выплачиваемые организациями сектора государственного управления</t>
  </si>
  <si>
    <t xml:space="preserve">000 1000 0000000 312 263 </t>
  </si>
  <si>
    <t>Пенсионное обеспечение</t>
  </si>
  <si>
    <t xml:space="preserve">000 1001 0000000 000 000 </t>
  </si>
  <si>
    <t xml:space="preserve">000 1001 0000000 300 000 </t>
  </si>
  <si>
    <t xml:space="preserve">000 1001 0000000 310 000 </t>
  </si>
  <si>
    <t xml:space="preserve">000 1001 0000000 312 000 </t>
  </si>
  <si>
    <t xml:space="preserve">000 1001 0000000 312 200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</si>
  <si>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</si>
  <si>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</si>
  <si>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</si>
  <si>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</si>
  <si>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</si>
  <si>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</si>
  <si>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</si>
  <si>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</si>
  <si>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</si>
  <si>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</si>
  <si>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</si>
  <si>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 000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</si>
  <si>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</si>
  <si>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</si>
  <si>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</si>
  <si>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</si>
  <si>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Остаток на 01.01.2015г.</t>
  </si>
  <si>
    <t xml:space="preserve">Источники финансирования </t>
  </si>
  <si>
    <t>Глава сельсовета</t>
  </si>
  <si>
    <t>Ранда Н.В.</t>
  </si>
  <si>
    <t>Главный бухгалтер</t>
  </si>
  <si>
    <t>Пачковская А.А.</t>
  </si>
  <si>
    <t>Остаток на 01.01.2016г.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</si>
</sst>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4" xfId="0" applyNumberFormat="1" applyFont="1" applyBorder="1" applyAlignment="1">
      <alignment horizontal="left" wrapText="1"/>
    </xf>
    <xf numFmtId="49" fontId="0" fillId="0" borderId="44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4" fontId="0" fillId="0" borderId="0" xfId="0" applyNumberFormat="1"/>
    <xf numFmtId="49" fontId="2" fillId="0" borderId="19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1" fillId="0" borderId="27" xfId="0" applyNumberFormat="1" applyFont="1" applyBorder="1" applyAlignment="1">
      <alignment horizontal="left" vertical="top" wrapText="1"/>
    </xf>
    <xf numFmtId="165" fontId="1" fillId="0" borderId="27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7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69"/>
  <sheetViews>
    <sheetView showGridLines="0" workbookViewId="0">
      <selection activeCell="C24" sqref="C24"/>
    </sheetView>
  </sheetViews>
  <sheetFormatPr defaultRowHeight="12.75"/>
  <cols>
    <col min="1" max="1" width="43.7109375" customWidth="1"/>
    <col min="2" max="2" width="6.140625" customWidth="1"/>
    <col min="3" max="3" width="2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5">
      <c r="A1" s="109"/>
      <c r="B1" s="109"/>
      <c r="C1" s="109"/>
      <c r="D1" s="109"/>
      <c r="E1" s="3"/>
      <c r="F1" s="4"/>
      <c r="H1" s="1" t="s">
        <v>30</v>
      </c>
    </row>
    <row r="2" spans="1:8" ht="15.75" thickBot="1">
      <c r="A2" s="109" t="s">
        <v>27</v>
      </c>
      <c r="B2" s="109"/>
      <c r="C2" s="109"/>
      <c r="D2" s="109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</row>
    <row r="4" spans="1:8">
      <c r="A4" s="110" t="s">
        <v>31</v>
      </c>
      <c r="B4" s="110"/>
      <c r="C4" s="110"/>
      <c r="D4" s="110"/>
      <c r="E4" s="35" t="s">
        <v>8</v>
      </c>
      <c r="F4" s="22" t="s">
        <v>32</v>
      </c>
    </row>
    <row r="5" spans="1:8">
      <c r="A5" s="2"/>
      <c r="B5" s="2"/>
      <c r="C5" s="2"/>
      <c r="D5" s="1"/>
      <c r="E5" s="35" t="s">
        <v>6</v>
      </c>
      <c r="F5" s="26" t="s">
        <v>37</v>
      </c>
    </row>
    <row r="6" spans="1:8" ht="22.5" customHeight="1">
      <c r="A6" s="6" t="s">
        <v>22</v>
      </c>
      <c r="B6" s="111" t="s">
        <v>33</v>
      </c>
      <c r="C6" s="112"/>
      <c r="D6" s="112"/>
      <c r="E6" s="35" t="s">
        <v>23</v>
      </c>
      <c r="F6" s="26" t="s">
        <v>38</v>
      </c>
    </row>
    <row r="7" spans="1:8">
      <c r="A7" s="6" t="s">
        <v>14</v>
      </c>
      <c r="B7" s="113" t="s">
        <v>34</v>
      </c>
      <c r="C7" s="113"/>
      <c r="D7" s="113"/>
      <c r="E7" s="35" t="s">
        <v>29</v>
      </c>
      <c r="F7" s="36" t="s">
        <v>39</v>
      </c>
    </row>
    <row r="8" spans="1:8">
      <c r="A8" s="6" t="s">
        <v>35</v>
      </c>
      <c r="B8" s="6"/>
      <c r="C8" s="6"/>
      <c r="D8" s="5"/>
      <c r="E8" s="35"/>
      <c r="F8" s="8"/>
    </row>
    <row r="9" spans="1:8" ht="13.5" thickBot="1">
      <c r="A9" s="6" t="s">
        <v>36</v>
      </c>
      <c r="B9" s="6"/>
      <c r="C9" s="16"/>
      <c r="D9" s="5"/>
      <c r="E9" s="35" t="s">
        <v>7</v>
      </c>
      <c r="F9" s="9" t="s">
        <v>0</v>
      </c>
    </row>
    <row r="10" spans="1:8" ht="20.25" customHeight="1" thickBot="1">
      <c r="A10" s="114" t="s">
        <v>20</v>
      </c>
      <c r="B10" s="114"/>
      <c r="C10" s="114"/>
      <c r="D10" s="114"/>
      <c r="E10" s="25"/>
      <c r="F10" s="11"/>
    </row>
    <row r="11" spans="1:8" ht="4.3499999999999996" customHeight="1">
      <c r="A11" s="97" t="s">
        <v>4</v>
      </c>
      <c r="B11" s="100" t="s">
        <v>11</v>
      </c>
      <c r="C11" s="100" t="s">
        <v>24</v>
      </c>
      <c r="D11" s="103" t="s">
        <v>17</v>
      </c>
      <c r="E11" s="103" t="s">
        <v>12</v>
      </c>
      <c r="F11" s="106" t="s">
        <v>15</v>
      </c>
    </row>
    <row r="12" spans="1:8" ht="3.6" customHeight="1">
      <c r="A12" s="98"/>
      <c r="B12" s="101"/>
      <c r="C12" s="101"/>
      <c r="D12" s="104"/>
      <c r="E12" s="104"/>
      <c r="F12" s="107"/>
    </row>
    <row r="13" spans="1:8" ht="3" customHeight="1">
      <c r="A13" s="98"/>
      <c r="B13" s="101"/>
      <c r="C13" s="101"/>
      <c r="D13" s="104"/>
      <c r="E13" s="104"/>
      <c r="F13" s="107"/>
    </row>
    <row r="14" spans="1:8" ht="3" customHeight="1">
      <c r="A14" s="98"/>
      <c r="B14" s="101"/>
      <c r="C14" s="101"/>
      <c r="D14" s="104"/>
      <c r="E14" s="104"/>
      <c r="F14" s="107"/>
    </row>
    <row r="15" spans="1:8" ht="3" customHeight="1">
      <c r="A15" s="98"/>
      <c r="B15" s="101"/>
      <c r="C15" s="101"/>
      <c r="D15" s="104"/>
      <c r="E15" s="104"/>
      <c r="F15" s="107"/>
    </row>
    <row r="16" spans="1:8" ht="3" customHeight="1">
      <c r="A16" s="98"/>
      <c r="B16" s="101"/>
      <c r="C16" s="101"/>
      <c r="D16" s="104"/>
      <c r="E16" s="104"/>
      <c r="F16" s="107"/>
    </row>
    <row r="17" spans="1:6" ht="23.45" customHeight="1">
      <c r="A17" s="99"/>
      <c r="B17" s="102"/>
      <c r="C17" s="102"/>
      <c r="D17" s="105"/>
      <c r="E17" s="105"/>
      <c r="F17" s="108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125" t="s">
        <v>5</v>
      </c>
      <c r="B19" s="37" t="s">
        <v>10</v>
      </c>
      <c r="C19" s="74" t="s">
        <v>40</v>
      </c>
      <c r="D19" s="39">
        <v>28804928.399999999</v>
      </c>
      <c r="E19" s="38">
        <v>22079635.350000001</v>
      </c>
      <c r="F19" s="39">
        <f>IF(OR(D19="-",E19=D19),"-",D19-IF(E19="-",0,E19))</f>
        <v>6725293.049999997</v>
      </c>
    </row>
    <row r="20" spans="1:6">
      <c r="A20" s="126" t="s">
        <v>41</v>
      </c>
      <c r="B20" s="43"/>
      <c r="C20" s="76"/>
      <c r="D20" s="45"/>
      <c r="E20" s="45"/>
      <c r="F20" s="47"/>
    </row>
    <row r="21" spans="1:6">
      <c r="A21" s="127" t="s">
        <v>42</v>
      </c>
      <c r="B21" s="44" t="s">
        <v>10</v>
      </c>
      <c r="C21" s="77" t="s">
        <v>43</v>
      </c>
      <c r="D21" s="46">
        <v>2814400</v>
      </c>
      <c r="E21" s="46">
        <v>3205941.82</v>
      </c>
      <c r="F21" s="48">
        <f t="shared" ref="F21:F68" si="0">IF(OR(D21="-",E21=D21),"-",D21-IF(E21="-",0,E21))</f>
        <v>-391541.81999999983</v>
      </c>
    </row>
    <row r="22" spans="1:6">
      <c r="A22" s="127" t="s">
        <v>44</v>
      </c>
      <c r="B22" s="44" t="s">
        <v>10</v>
      </c>
      <c r="C22" s="77" t="s">
        <v>45</v>
      </c>
      <c r="D22" s="46">
        <v>2013900</v>
      </c>
      <c r="E22" s="46">
        <v>2376166.3199999998</v>
      </c>
      <c r="F22" s="48">
        <f t="shared" si="0"/>
        <v>-362266.31999999983</v>
      </c>
    </row>
    <row r="23" spans="1:6">
      <c r="A23" s="127" t="s">
        <v>46</v>
      </c>
      <c r="B23" s="44" t="s">
        <v>10</v>
      </c>
      <c r="C23" s="77" t="s">
        <v>47</v>
      </c>
      <c r="D23" s="46">
        <v>2013900</v>
      </c>
      <c r="E23" s="46">
        <v>2376166.3199999998</v>
      </c>
      <c r="F23" s="48">
        <f t="shared" si="0"/>
        <v>-362266.31999999983</v>
      </c>
    </row>
    <row r="24" spans="1:6" ht="67.5">
      <c r="A24" s="127" t="s">
        <v>48</v>
      </c>
      <c r="B24" s="44" t="s">
        <v>10</v>
      </c>
      <c r="C24" s="77" t="s">
        <v>49</v>
      </c>
      <c r="D24" s="46">
        <v>2013900</v>
      </c>
      <c r="E24" s="46">
        <v>2361464.58</v>
      </c>
      <c r="F24" s="48">
        <f t="shared" si="0"/>
        <v>-347564.58000000007</v>
      </c>
    </row>
    <row r="25" spans="1:6" ht="67.5">
      <c r="A25" s="127" t="s">
        <v>48</v>
      </c>
      <c r="B25" s="44" t="s">
        <v>10</v>
      </c>
      <c r="C25" s="77" t="s">
        <v>50</v>
      </c>
      <c r="D25" s="46">
        <v>2013900</v>
      </c>
      <c r="E25" s="46">
        <v>2361464.58</v>
      </c>
      <c r="F25" s="48">
        <f t="shared" si="0"/>
        <v>-347564.58000000007</v>
      </c>
    </row>
    <row r="26" spans="1:6" ht="33.75">
      <c r="A26" s="127" t="s">
        <v>51</v>
      </c>
      <c r="B26" s="44" t="s">
        <v>10</v>
      </c>
      <c r="C26" s="77" t="s">
        <v>52</v>
      </c>
      <c r="D26" s="46" t="s">
        <v>53</v>
      </c>
      <c r="E26" s="46">
        <v>14701.74</v>
      </c>
      <c r="F26" s="48" t="str">
        <f t="shared" si="0"/>
        <v>-</v>
      </c>
    </row>
    <row r="27" spans="1:6" ht="78.75">
      <c r="A27" s="128" t="s">
        <v>54</v>
      </c>
      <c r="B27" s="44" t="s">
        <v>10</v>
      </c>
      <c r="C27" s="77" t="s">
        <v>55</v>
      </c>
      <c r="D27" s="46" t="s">
        <v>53</v>
      </c>
      <c r="E27" s="46">
        <v>13789.4</v>
      </c>
      <c r="F27" s="48" t="str">
        <f t="shared" si="0"/>
        <v>-</v>
      </c>
    </row>
    <row r="28" spans="1:6" ht="45">
      <c r="A28" s="127" t="s">
        <v>56</v>
      </c>
      <c r="B28" s="44" t="s">
        <v>10</v>
      </c>
      <c r="C28" s="77" t="s">
        <v>57</v>
      </c>
      <c r="D28" s="46" t="s">
        <v>53</v>
      </c>
      <c r="E28" s="46">
        <v>61.5</v>
      </c>
      <c r="F28" s="48" t="str">
        <f t="shared" si="0"/>
        <v>-</v>
      </c>
    </row>
    <row r="29" spans="1:6" ht="45">
      <c r="A29" s="127" t="s">
        <v>58</v>
      </c>
      <c r="B29" s="44" t="s">
        <v>10</v>
      </c>
      <c r="C29" s="77" t="s">
        <v>59</v>
      </c>
      <c r="D29" s="46" t="s">
        <v>53</v>
      </c>
      <c r="E29" s="46">
        <v>850.84</v>
      </c>
      <c r="F29" s="48" t="str">
        <f t="shared" si="0"/>
        <v>-</v>
      </c>
    </row>
    <row r="30" spans="1:6" ht="33.75">
      <c r="A30" s="127" t="s">
        <v>60</v>
      </c>
      <c r="B30" s="44" t="s">
        <v>10</v>
      </c>
      <c r="C30" s="77" t="s">
        <v>61</v>
      </c>
      <c r="D30" s="46">
        <v>85100</v>
      </c>
      <c r="E30" s="46">
        <v>98670.82</v>
      </c>
      <c r="F30" s="48">
        <f t="shared" si="0"/>
        <v>-13570.820000000007</v>
      </c>
    </row>
    <row r="31" spans="1:6" ht="22.5">
      <c r="A31" s="127" t="s">
        <v>62</v>
      </c>
      <c r="B31" s="44" t="s">
        <v>10</v>
      </c>
      <c r="C31" s="77" t="s">
        <v>63</v>
      </c>
      <c r="D31" s="46">
        <v>85100</v>
      </c>
      <c r="E31" s="46">
        <v>98670.82</v>
      </c>
      <c r="F31" s="48">
        <f t="shared" si="0"/>
        <v>-13570.820000000007</v>
      </c>
    </row>
    <row r="32" spans="1:6" ht="33.75">
      <c r="A32" s="127" t="s">
        <v>64</v>
      </c>
      <c r="B32" s="44" t="s">
        <v>10</v>
      </c>
      <c r="C32" s="77" t="s">
        <v>65</v>
      </c>
      <c r="D32" s="46">
        <v>26000</v>
      </c>
      <c r="E32" s="46">
        <v>34397.230000000003</v>
      </c>
      <c r="F32" s="48">
        <f t="shared" si="0"/>
        <v>-8397.2300000000032</v>
      </c>
    </row>
    <row r="33" spans="1:6" ht="45">
      <c r="A33" s="127" t="s">
        <v>66</v>
      </c>
      <c r="B33" s="44" t="s">
        <v>10</v>
      </c>
      <c r="C33" s="77" t="s">
        <v>67</v>
      </c>
      <c r="D33" s="46">
        <v>1000</v>
      </c>
      <c r="E33" s="46">
        <v>931.83</v>
      </c>
      <c r="F33" s="48">
        <f t="shared" si="0"/>
        <v>68.169999999999959</v>
      </c>
    </row>
    <row r="34" spans="1:6" ht="45">
      <c r="A34" s="127" t="s">
        <v>68</v>
      </c>
      <c r="B34" s="44" t="s">
        <v>10</v>
      </c>
      <c r="C34" s="77" t="s">
        <v>69</v>
      </c>
      <c r="D34" s="46">
        <v>57000</v>
      </c>
      <c r="E34" s="46">
        <v>67765.75</v>
      </c>
      <c r="F34" s="48">
        <f t="shared" si="0"/>
        <v>-10765.75</v>
      </c>
    </row>
    <row r="35" spans="1:6" ht="45">
      <c r="A35" s="127" t="s">
        <v>70</v>
      </c>
      <c r="B35" s="44" t="s">
        <v>10</v>
      </c>
      <c r="C35" s="77" t="s">
        <v>71</v>
      </c>
      <c r="D35" s="46">
        <v>1100</v>
      </c>
      <c r="E35" s="46">
        <v>-4423.99</v>
      </c>
      <c r="F35" s="48">
        <f t="shared" si="0"/>
        <v>5523.99</v>
      </c>
    </row>
    <row r="36" spans="1:6">
      <c r="A36" s="127" t="s">
        <v>72</v>
      </c>
      <c r="B36" s="44" t="s">
        <v>10</v>
      </c>
      <c r="C36" s="77" t="s">
        <v>73</v>
      </c>
      <c r="D36" s="46">
        <v>657000</v>
      </c>
      <c r="E36" s="46">
        <v>671770.26</v>
      </c>
      <c r="F36" s="48">
        <f t="shared" si="0"/>
        <v>-14770.260000000009</v>
      </c>
    </row>
    <row r="37" spans="1:6">
      <c r="A37" s="127" t="s">
        <v>74</v>
      </c>
      <c r="B37" s="44" t="s">
        <v>10</v>
      </c>
      <c r="C37" s="77" t="s">
        <v>75</v>
      </c>
      <c r="D37" s="46">
        <v>225500</v>
      </c>
      <c r="E37" s="46">
        <v>236922.25</v>
      </c>
      <c r="F37" s="48">
        <f t="shared" si="0"/>
        <v>-11422.25</v>
      </c>
    </row>
    <row r="38" spans="1:6" ht="33.75">
      <c r="A38" s="127" t="s">
        <v>76</v>
      </c>
      <c r="B38" s="44" t="s">
        <v>10</v>
      </c>
      <c r="C38" s="77" t="s">
        <v>77</v>
      </c>
      <c r="D38" s="46">
        <v>225500</v>
      </c>
      <c r="E38" s="46">
        <v>236922.25</v>
      </c>
      <c r="F38" s="48">
        <f t="shared" si="0"/>
        <v>-11422.25</v>
      </c>
    </row>
    <row r="39" spans="1:6" ht="33.75">
      <c r="A39" s="127" t="s">
        <v>76</v>
      </c>
      <c r="B39" s="44" t="s">
        <v>10</v>
      </c>
      <c r="C39" s="77" t="s">
        <v>78</v>
      </c>
      <c r="D39" s="46">
        <v>225500</v>
      </c>
      <c r="E39" s="46">
        <v>232981.87</v>
      </c>
      <c r="F39" s="48">
        <f t="shared" si="0"/>
        <v>-7481.8699999999953</v>
      </c>
    </row>
    <row r="40" spans="1:6" ht="45">
      <c r="A40" s="127" t="s">
        <v>79</v>
      </c>
      <c r="B40" s="44" t="s">
        <v>10</v>
      </c>
      <c r="C40" s="77" t="s">
        <v>80</v>
      </c>
      <c r="D40" s="46" t="s">
        <v>53</v>
      </c>
      <c r="E40" s="46">
        <v>3884.2</v>
      </c>
      <c r="F40" s="48" t="str">
        <f t="shared" si="0"/>
        <v>-</v>
      </c>
    </row>
    <row r="41" spans="1:6" ht="45">
      <c r="A41" s="127" t="s">
        <v>81</v>
      </c>
      <c r="B41" s="44" t="s">
        <v>10</v>
      </c>
      <c r="C41" s="77" t="s">
        <v>82</v>
      </c>
      <c r="D41" s="46" t="s">
        <v>53</v>
      </c>
      <c r="E41" s="46">
        <v>56.18</v>
      </c>
      <c r="F41" s="48" t="str">
        <f t="shared" si="0"/>
        <v>-</v>
      </c>
    </row>
    <row r="42" spans="1:6">
      <c r="A42" s="127" t="s">
        <v>83</v>
      </c>
      <c r="B42" s="44" t="s">
        <v>10</v>
      </c>
      <c r="C42" s="77" t="s">
        <v>84</v>
      </c>
      <c r="D42" s="46">
        <v>431500</v>
      </c>
      <c r="E42" s="46">
        <v>434848.01</v>
      </c>
      <c r="F42" s="48">
        <f t="shared" si="0"/>
        <v>-3348.0100000000093</v>
      </c>
    </row>
    <row r="43" spans="1:6">
      <c r="A43" s="127" t="s">
        <v>85</v>
      </c>
      <c r="B43" s="44" t="s">
        <v>10</v>
      </c>
      <c r="C43" s="77" t="s">
        <v>86</v>
      </c>
      <c r="D43" s="46">
        <v>241900</v>
      </c>
      <c r="E43" s="46">
        <v>241863.51</v>
      </c>
      <c r="F43" s="48">
        <f t="shared" si="0"/>
        <v>36.489999999990687</v>
      </c>
    </row>
    <row r="44" spans="1:6" ht="33.75">
      <c r="A44" s="127" t="s">
        <v>87</v>
      </c>
      <c r="B44" s="44" t="s">
        <v>10</v>
      </c>
      <c r="C44" s="77" t="s">
        <v>88</v>
      </c>
      <c r="D44" s="46">
        <v>241900</v>
      </c>
      <c r="E44" s="46">
        <v>241863.51</v>
      </c>
      <c r="F44" s="48">
        <f t="shared" si="0"/>
        <v>36.489999999990687</v>
      </c>
    </row>
    <row r="45" spans="1:6">
      <c r="A45" s="127" t="s">
        <v>89</v>
      </c>
      <c r="B45" s="44" t="s">
        <v>10</v>
      </c>
      <c r="C45" s="77" t="s">
        <v>90</v>
      </c>
      <c r="D45" s="46">
        <v>189600</v>
      </c>
      <c r="E45" s="46">
        <v>192984.5</v>
      </c>
      <c r="F45" s="48">
        <f t="shared" si="0"/>
        <v>-3384.5</v>
      </c>
    </row>
    <row r="46" spans="1:6" ht="33.75">
      <c r="A46" s="127" t="s">
        <v>91</v>
      </c>
      <c r="B46" s="44" t="s">
        <v>10</v>
      </c>
      <c r="C46" s="77" t="s">
        <v>92</v>
      </c>
      <c r="D46" s="46">
        <v>189600</v>
      </c>
      <c r="E46" s="46">
        <v>192984.5</v>
      </c>
      <c r="F46" s="48">
        <f t="shared" si="0"/>
        <v>-3384.5</v>
      </c>
    </row>
    <row r="47" spans="1:6">
      <c r="A47" s="127" t="s">
        <v>93</v>
      </c>
      <c r="B47" s="44" t="s">
        <v>10</v>
      </c>
      <c r="C47" s="77" t="s">
        <v>94</v>
      </c>
      <c r="D47" s="46">
        <v>13900</v>
      </c>
      <c r="E47" s="46">
        <v>14840</v>
      </c>
      <c r="F47" s="48">
        <f t="shared" si="0"/>
        <v>-940</v>
      </c>
    </row>
    <row r="48" spans="1:6" ht="45">
      <c r="A48" s="127" t="s">
        <v>95</v>
      </c>
      <c r="B48" s="44" t="s">
        <v>10</v>
      </c>
      <c r="C48" s="77" t="s">
        <v>96</v>
      </c>
      <c r="D48" s="46">
        <v>13900</v>
      </c>
      <c r="E48" s="46">
        <v>14840</v>
      </c>
      <c r="F48" s="48">
        <f t="shared" si="0"/>
        <v>-940</v>
      </c>
    </row>
    <row r="49" spans="1:6" ht="67.5">
      <c r="A49" s="127" t="s">
        <v>97</v>
      </c>
      <c r="B49" s="44" t="s">
        <v>10</v>
      </c>
      <c r="C49" s="77" t="s">
        <v>98</v>
      </c>
      <c r="D49" s="46">
        <v>13900</v>
      </c>
      <c r="E49" s="46">
        <v>14840</v>
      </c>
      <c r="F49" s="48">
        <f t="shared" si="0"/>
        <v>-940</v>
      </c>
    </row>
    <row r="50" spans="1:6" ht="67.5">
      <c r="A50" s="127" t="s">
        <v>97</v>
      </c>
      <c r="B50" s="44" t="s">
        <v>10</v>
      </c>
      <c r="C50" s="77" t="s">
        <v>99</v>
      </c>
      <c r="D50" s="46">
        <v>13900</v>
      </c>
      <c r="E50" s="46">
        <v>14840</v>
      </c>
      <c r="F50" s="48">
        <f t="shared" si="0"/>
        <v>-940</v>
      </c>
    </row>
    <row r="51" spans="1:6">
      <c r="A51" s="127" t="s">
        <v>100</v>
      </c>
      <c r="B51" s="44" t="s">
        <v>10</v>
      </c>
      <c r="C51" s="77" t="s">
        <v>101</v>
      </c>
      <c r="D51" s="46">
        <v>44500</v>
      </c>
      <c r="E51" s="46">
        <v>44494.42</v>
      </c>
      <c r="F51" s="48">
        <f t="shared" si="0"/>
        <v>5.5800000000017462</v>
      </c>
    </row>
    <row r="52" spans="1:6">
      <c r="A52" s="127" t="s">
        <v>102</v>
      </c>
      <c r="B52" s="44" t="s">
        <v>10</v>
      </c>
      <c r="C52" s="77" t="s">
        <v>103</v>
      </c>
      <c r="D52" s="46">
        <v>44500</v>
      </c>
      <c r="E52" s="46">
        <v>44494.42</v>
      </c>
      <c r="F52" s="48">
        <f t="shared" si="0"/>
        <v>5.5800000000017462</v>
      </c>
    </row>
    <row r="53" spans="1:6">
      <c r="A53" s="127" t="s">
        <v>104</v>
      </c>
      <c r="B53" s="44" t="s">
        <v>10</v>
      </c>
      <c r="C53" s="77" t="s">
        <v>105</v>
      </c>
      <c r="D53" s="46">
        <v>44500</v>
      </c>
      <c r="E53" s="46">
        <v>44494.42</v>
      </c>
      <c r="F53" s="48">
        <f t="shared" si="0"/>
        <v>5.5800000000017462</v>
      </c>
    </row>
    <row r="54" spans="1:6">
      <c r="A54" s="127" t="s">
        <v>106</v>
      </c>
      <c r="B54" s="44" t="s">
        <v>10</v>
      </c>
      <c r="C54" s="77" t="s">
        <v>107</v>
      </c>
      <c r="D54" s="46">
        <v>25990528.399999999</v>
      </c>
      <c r="E54" s="46">
        <v>18873693.530000001</v>
      </c>
      <c r="F54" s="48">
        <f t="shared" si="0"/>
        <v>7116834.8699999973</v>
      </c>
    </row>
    <row r="55" spans="1:6" ht="33.75">
      <c r="A55" s="127" t="s">
        <v>108</v>
      </c>
      <c r="B55" s="44" t="s">
        <v>10</v>
      </c>
      <c r="C55" s="77" t="s">
        <v>109</v>
      </c>
      <c r="D55" s="46">
        <v>25990528.399999999</v>
      </c>
      <c r="E55" s="46">
        <v>18873687.129999999</v>
      </c>
      <c r="F55" s="48">
        <f t="shared" si="0"/>
        <v>7116841.2699999996</v>
      </c>
    </row>
    <row r="56" spans="1:6" ht="22.5">
      <c r="A56" s="127" t="s">
        <v>110</v>
      </c>
      <c r="B56" s="44" t="s">
        <v>10</v>
      </c>
      <c r="C56" s="77" t="s">
        <v>111</v>
      </c>
      <c r="D56" s="46">
        <v>1439200</v>
      </c>
      <c r="E56" s="46">
        <v>1439200</v>
      </c>
      <c r="F56" s="48" t="str">
        <f t="shared" si="0"/>
        <v>-</v>
      </c>
    </row>
    <row r="57" spans="1:6">
      <c r="A57" s="127" t="s">
        <v>112</v>
      </c>
      <c r="B57" s="44" t="s">
        <v>10</v>
      </c>
      <c r="C57" s="77" t="s">
        <v>113</v>
      </c>
      <c r="D57" s="46">
        <v>1439200</v>
      </c>
      <c r="E57" s="46">
        <v>1439200</v>
      </c>
      <c r="F57" s="48" t="str">
        <f t="shared" si="0"/>
        <v>-</v>
      </c>
    </row>
    <row r="58" spans="1:6" ht="22.5">
      <c r="A58" s="127" t="s">
        <v>114</v>
      </c>
      <c r="B58" s="44" t="s">
        <v>10</v>
      </c>
      <c r="C58" s="77" t="s">
        <v>115</v>
      </c>
      <c r="D58" s="46">
        <v>1439200</v>
      </c>
      <c r="E58" s="46">
        <v>1439200</v>
      </c>
      <c r="F58" s="48" t="str">
        <f t="shared" si="0"/>
        <v>-</v>
      </c>
    </row>
    <row r="59" spans="1:6" ht="22.5">
      <c r="A59" s="127" t="s">
        <v>116</v>
      </c>
      <c r="B59" s="44" t="s">
        <v>10</v>
      </c>
      <c r="C59" s="77" t="s">
        <v>117</v>
      </c>
      <c r="D59" s="46">
        <v>231407</v>
      </c>
      <c r="E59" s="46">
        <v>231407</v>
      </c>
      <c r="F59" s="48" t="str">
        <f t="shared" si="0"/>
        <v>-</v>
      </c>
    </row>
    <row r="60" spans="1:6" ht="33.75">
      <c r="A60" s="127" t="s">
        <v>118</v>
      </c>
      <c r="B60" s="44" t="s">
        <v>10</v>
      </c>
      <c r="C60" s="77" t="s">
        <v>119</v>
      </c>
      <c r="D60" s="46">
        <v>231407</v>
      </c>
      <c r="E60" s="46">
        <v>231407</v>
      </c>
      <c r="F60" s="48" t="str">
        <f t="shared" si="0"/>
        <v>-</v>
      </c>
    </row>
    <row r="61" spans="1:6" ht="33.75">
      <c r="A61" s="127" t="s">
        <v>120</v>
      </c>
      <c r="B61" s="44" t="s">
        <v>10</v>
      </c>
      <c r="C61" s="77" t="s">
        <v>121</v>
      </c>
      <c r="D61" s="46">
        <v>231407</v>
      </c>
      <c r="E61" s="46">
        <v>231407</v>
      </c>
      <c r="F61" s="48" t="str">
        <f t="shared" si="0"/>
        <v>-</v>
      </c>
    </row>
    <row r="62" spans="1:6">
      <c r="A62" s="127" t="s">
        <v>122</v>
      </c>
      <c r="B62" s="44" t="s">
        <v>10</v>
      </c>
      <c r="C62" s="77" t="s">
        <v>123</v>
      </c>
      <c r="D62" s="46">
        <v>24319921.399999999</v>
      </c>
      <c r="E62" s="46">
        <v>17203080.129999999</v>
      </c>
      <c r="F62" s="48">
        <f t="shared" si="0"/>
        <v>7116841.2699999996</v>
      </c>
    </row>
    <row r="63" spans="1:6" ht="22.5">
      <c r="A63" s="127" t="s">
        <v>124</v>
      </c>
      <c r="B63" s="44" t="s">
        <v>10</v>
      </c>
      <c r="C63" s="77" t="s">
        <v>125</v>
      </c>
      <c r="D63" s="46">
        <v>24319921.399999999</v>
      </c>
      <c r="E63" s="46">
        <v>17203080.129999999</v>
      </c>
      <c r="F63" s="48">
        <f t="shared" si="0"/>
        <v>7116841.2699999996</v>
      </c>
    </row>
    <row r="64" spans="1:6" ht="22.5">
      <c r="A64" s="127" t="s">
        <v>126</v>
      </c>
      <c r="B64" s="44" t="s">
        <v>10</v>
      </c>
      <c r="C64" s="77" t="s">
        <v>127</v>
      </c>
      <c r="D64" s="46">
        <v>24319921.399999999</v>
      </c>
      <c r="E64" s="46">
        <v>17203080.129999999</v>
      </c>
      <c r="F64" s="48">
        <f t="shared" si="0"/>
        <v>7116841.2699999996</v>
      </c>
    </row>
    <row r="65" spans="1:6" ht="78.75">
      <c r="A65" s="127" t="s">
        <v>128</v>
      </c>
      <c r="B65" s="44" t="s">
        <v>10</v>
      </c>
      <c r="C65" s="77" t="s">
        <v>129</v>
      </c>
      <c r="D65" s="46" t="s">
        <v>53</v>
      </c>
      <c r="E65" s="46">
        <v>6.4</v>
      </c>
      <c r="F65" s="48" t="str">
        <f t="shared" si="0"/>
        <v>-</v>
      </c>
    </row>
    <row r="66" spans="1:6" ht="56.25">
      <c r="A66" s="127" t="s">
        <v>130</v>
      </c>
      <c r="B66" s="44" t="s">
        <v>10</v>
      </c>
      <c r="C66" s="77" t="s">
        <v>131</v>
      </c>
      <c r="D66" s="46" t="s">
        <v>53</v>
      </c>
      <c r="E66" s="46">
        <v>6.4</v>
      </c>
      <c r="F66" s="48" t="str">
        <f t="shared" si="0"/>
        <v>-</v>
      </c>
    </row>
    <row r="67" spans="1:6" ht="56.25">
      <c r="A67" s="127" t="s">
        <v>132</v>
      </c>
      <c r="B67" s="44" t="s">
        <v>10</v>
      </c>
      <c r="C67" s="77" t="s">
        <v>133</v>
      </c>
      <c r="D67" s="46" t="s">
        <v>53</v>
      </c>
      <c r="E67" s="46">
        <v>6.4</v>
      </c>
      <c r="F67" s="48" t="str">
        <f t="shared" si="0"/>
        <v>-</v>
      </c>
    </row>
    <row r="68" spans="1:6" ht="45.75" thickBot="1">
      <c r="A68" s="127" t="s">
        <v>134</v>
      </c>
      <c r="B68" s="44" t="s">
        <v>10</v>
      </c>
      <c r="C68" s="77" t="s">
        <v>135</v>
      </c>
      <c r="D68" s="46" t="s">
        <v>53</v>
      </c>
      <c r="E68" s="46">
        <v>6.4</v>
      </c>
      <c r="F68" s="48" t="str">
        <f t="shared" si="0"/>
        <v>-</v>
      </c>
    </row>
    <row r="69" spans="1:6" ht="12.75" customHeight="1">
      <c r="A69" s="49"/>
      <c r="B69" s="50"/>
      <c r="C69" s="50"/>
      <c r="D69" s="24"/>
      <c r="E69" s="24"/>
      <c r="F69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73" priority="50" stopIfTrue="1" operator="equal">
      <formula>0</formula>
    </cfRule>
  </conditionalFormatting>
  <conditionalFormatting sqref="F20">
    <cfRule type="cellIs" dxfId="272" priority="49" stopIfTrue="1" operator="equal">
      <formula>0</formula>
    </cfRule>
  </conditionalFormatting>
  <conditionalFormatting sqref="F21">
    <cfRule type="cellIs" dxfId="271" priority="48" stopIfTrue="1" operator="equal">
      <formula>0</formula>
    </cfRule>
  </conditionalFormatting>
  <conditionalFormatting sqref="F22">
    <cfRule type="cellIs" dxfId="270" priority="47" stopIfTrue="1" operator="equal">
      <formula>0</formula>
    </cfRule>
  </conditionalFormatting>
  <conditionalFormatting sqref="F23">
    <cfRule type="cellIs" dxfId="269" priority="46" stopIfTrue="1" operator="equal">
      <formula>0</formula>
    </cfRule>
  </conditionalFormatting>
  <conditionalFormatting sqref="F24">
    <cfRule type="cellIs" dxfId="268" priority="45" stopIfTrue="1" operator="equal">
      <formula>0</formula>
    </cfRule>
  </conditionalFormatting>
  <conditionalFormatting sqref="F25">
    <cfRule type="cellIs" dxfId="267" priority="44" stopIfTrue="1" operator="equal">
      <formula>0</formula>
    </cfRule>
  </conditionalFormatting>
  <conditionalFormatting sqref="F26">
    <cfRule type="cellIs" dxfId="266" priority="43" stopIfTrue="1" operator="equal">
      <formula>0</formula>
    </cfRule>
  </conditionalFormatting>
  <conditionalFormatting sqref="F27">
    <cfRule type="cellIs" dxfId="265" priority="42" stopIfTrue="1" operator="equal">
      <formula>0</formula>
    </cfRule>
  </conditionalFormatting>
  <conditionalFormatting sqref="F28">
    <cfRule type="cellIs" dxfId="264" priority="41" stopIfTrue="1" operator="equal">
      <formula>0</formula>
    </cfRule>
  </conditionalFormatting>
  <conditionalFormatting sqref="F29">
    <cfRule type="cellIs" dxfId="263" priority="40" stopIfTrue="1" operator="equal">
      <formula>0</formula>
    </cfRule>
  </conditionalFormatting>
  <conditionalFormatting sqref="F30">
    <cfRule type="cellIs" dxfId="262" priority="39" stopIfTrue="1" operator="equal">
      <formula>0</formula>
    </cfRule>
  </conditionalFormatting>
  <conditionalFormatting sqref="F31">
    <cfRule type="cellIs" dxfId="261" priority="38" stopIfTrue="1" operator="equal">
      <formula>0</formula>
    </cfRule>
  </conditionalFormatting>
  <conditionalFormatting sqref="F32">
    <cfRule type="cellIs" dxfId="260" priority="37" stopIfTrue="1" operator="equal">
      <formula>0</formula>
    </cfRule>
  </conditionalFormatting>
  <conditionalFormatting sqref="F33">
    <cfRule type="cellIs" dxfId="259" priority="36" stopIfTrue="1" operator="equal">
      <formula>0</formula>
    </cfRule>
  </conditionalFormatting>
  <conditionalFormatting sqref="F34">
    <cfRule type="cellIs" dxfId="258" priority="35" stopIfTrue="1" operator="equal">
      <formula>0</formula>
    </cfRule>
  </conditionalFormatting>
  <conditionalFormatting sqref="F35">
    <cfRule type="cellIs" dxfId="257" priority="34" stopIfTrue="1" operator="equal">
      <formula>0</formula>
    </cfRule>
  </conditionalFormatting>
  <conditionalFormatting sqref="F36">
    <cfRule type="cellIs" dxfId="256" priority="33" stopIfTrue="1" operator="equal">
      <formula>0</formula>
    </cfRule>
  </conditionalFormatting>
  <conditionalFormatting sqref="F37">
    <cfRule type="cellIs" dxfId="255" priority="32" stopIfTrue="1" operator="equal">
      <formula>0</formula>
    </cfRule>
  </conditionalFormatting>
  <conditionalFormatting sqref="F38">
    <cfRule type="cellIs" dxfId="254" priority="31" stopIfTrue="1" operator="equal">
      <formula>0</formula>
    </cfRule>
  </conditionalFormatting>
  <conditionalFormatting sqref="F39">
    <cfRule type="cellIs" dxfId="253" priority="30" stopIfTrue="1" operator="equal">
      <formula>0</formula>
    </cfRule>
  </conditionalFormatting>
  <conditionalFormatting sqref="F40">
    <cfRule type="cellIs" dxfId="252" priority="29" stopIfTrue="1" operator="equal">
      <formula>0</formula>
    </cfRule>
  </conditionalFormatting>
  <conditionalFormatting sqref="F41">
    <cfRule type="cellIs" dxfId="251" priority="28" stopIfTrue="1" operator="equal">
      <formula>0</formula>
    </cfRule>
  </conditionalFormatting>
  <conditionalFormatting sqref="F42">
    <cfRule type="cellIs" dxfId="250" priority="27" stopIfTrue="1" operator="equal">
      <formula>0</formula>
    </cfRule>
  </conditionalFormatting>
  <conditionalFormatting sqref="F43">
    <cfRule type="cellIs" dxfId="249" priority="26" stopIfTrue="1" operator="equal">
      <formula>0</formula>
    </cfRule>
  </conditionalFormatting>
  <conditionalFormatting sqref="F44">
    <cfRule type="cellIs" dxfId="248" priority="25" stopIfTrue="1" operator="equal">
      <formula>0</formula>
    </cfRule>
  </conditionalFormatting>
  <conditionalFormatting sqref="F45">
    <cfRule type="cellIs" dxfId="247" priority="24" stopIfTrue="1" operator="equal">
      <formula>0</formula>
    </cfRule>
  </conditionalFormatting>
  <conditionalFormatting sqref="F46">
    <cfRule type="cellIs" dxfId="246" priority="23" stopIfTrue="1" operator="equal">
      <formula>0</formula>
    </cfRule>
  </conditionalFormatting>
  <conditionalFormatting sqref="F47">
    <cfRule type="cellIs" dxfId="245" priority="22" stopIfTrue="1" operator="equal">
      <formula>0</formula>
    </cfRule>
  </conditionalFormatting>
  <conditionalFormatting sqref="F48">
    <cfRule type="cellIs" dxfId="244" priority="21" stopIfTrue="1" operator="equal">
      <formula>0</formula>
    </cfRule>
  </conditionalFormatting>
  <conditionalFormatting sqref="F49">
    <cfRule type="cellIs" dxfId="243" priority="20" stopIfTrue="1" operator="equal">
      <formula>0</formula>
    </cfRule>
  </conditionalFormatting>
  <conditionalFormatting sqref="F50">
    <cfRule type="cellIs" dxfId="242" priority="19" stopIfTrue="1" operator="equal">
      <formula>0</formula>
    </cfRule>
  </conditionalFormatting>
  <conditionalFormatting sqref="F51">
    <cfRule type="cellIs" dxfId="241" priority="18" stopIfTrue="1" operator="equal">
      <formula>0</formula>
    </cfRule>
  </conditionalFormatting>
  <conditionalFormatting sqref="F52">
    <cfRule type="cellIs" dxfId="240" priority="17" stopIfTrue="1" operator="equal">
      <formula>0</formula>
    </cfRule>
  </conditionalFormatting>
  <conditionalFormatting sqref="F53">
    <cfRule type="cellIs" dxfId="239" priority="16" stopIfTrue="1" operator="equal">
      <formula>0</formula>
    </cfRule>
  </conditionalFormatting>
  <conditionalFormatting sqref="F54">
    <cfRule type="cellIs" dxfId="238" priority="15" stopIfTrue="1" operator="equal">
      <formula>0</formula>
    </cfRule>
  </conditionalFormatting>
  <conditionalFormatting sqref="F55">
    <cfRule type="cellIs" dxfId="237" priority="14" stopIfTrue="1" operator="equal">
      <formula>0</formula>
    </cfRule>
  </conditionalFormatting>
  <conditionalFormatting sqref="F56">
    <cfRule type="cellIs" dxfId="236" priority="13" stopIfTrue="1" operator="equal">
      <formula>0</formula>
    </cfRule>
  </conditionalFormatting>
  <conditionalFormatting sqref="F57">
    <cfRule type="cellIs" dxfId="235" priority="12" stopIfTrue="1" operator="equal">
      <formula>0</formula>
    </cfRule>
  </conditionalFormatting>
  <conditionalFormatting sqref="F58">
    <cfRule type="cellIs" dxfId="234" priority="11" stopIfTrue="1" operator="equal">
      <formula>0</formula>
    </cfRule>
  </conditionalFormatting>
  <conditionalFormatting sqref="F59">
    <cfRule type="cellIs" dxfId="233" priority="10" stopIfTrue="1" operator="equal">
      <formula>0</formula>
    </cfRule>
  </conditionalFormatting>
  <conditionalFormatting sqref="F60">
    <cfRule type="cellIs" dxfId="232" priority="9" stopIfTrue="1" operator="equal">
      <formula>0</formula>
    </cfRule>
  </conditionalFormatting>
  <conditionalFormatting sqref="F61">
    <cfRule type="cellIs" dxfId="231" priority="8" stopIfTrue="1" operator="equal">
      <formula>0</formula>
    </cfRule>
  </conditionalFormatting>
  <conditionalFormatting sqref="F62">
    <cfRule type="cellIs" dxfId="230" priority="7" stopIfTrue="1" operator="equal">
      <formula>0</formula>
    </cfRule>
  </conditionalFormatting>
  <conditionalFormatting sqref="F63">
    <cfRule type="cellIs" dxfId="229" priority="6" stopIfTrue="1" operator="equal">
      <formula>0</formula>
    </cfRule>
  </conditionalFormatting>
  <conditionalFormatting sqref="F64">
    <cfRule type="cellIs" dxfId="228" priority="5" stopIfTrue="1" operator="equal">
      <formula>0</formula>
    </cfRule>
  </conditionalFormatting>
  <conditionalFormatting sqref="F65">
    <cfRule type="cellIs" dxfId="227" priority="4" stopIfTrue="1" operator="equal">
      <formula>0</formula>
    </cfRule>
  </conditionalFormatting>
  <conditionalFormatting sqref="F66">
    <cfRule type="cellIs" dxfId="226" priority="3" stopIfTrue="1" operator="equal">
      <formula>0</formula>
    </cfRule>
  </conditionalFormatting>
  <conditionalFormatting sqref="F67">
    <cfRule type="cellIs" dxfId="225" priority="2" stopIfTrue="1" operator="equal">
      <formula>0</formula>
    </cfRule>
  </conditionalFormatting>
  <conditionalFormatting sqref="F68">
    <cfRule type="cellIs" dxfId="224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73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232"/>
  <sheetViews>
    <sheetView showGridLines="0" topLeftCell="A216" workbookViewId="0">
      <selection activeCell="C245" sqref="C245"/>
    </sheetView>
  </sheetViews>
  <sheetFormatPr defaultRowHeight="12.75"/>
  <cols>
    <col min="1" max="1" width="45.7109375" customWidth="1"/>
    <col min="2" max="2" width="4.28515625" customWidth="1"/>
    <col min="3" max="3" width="24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14" t="s">
        <v>21</v>
      </c>
      <c r="B2" s="114"/>
      <c r="C2" s="114"/>
      <c r="D2" s="114"/>
      <c r="E2" s="25"/>
      <c r="F2" s="5" t="s">
        <v>18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15" t="s">
        <v>4</v>
      </c>
      <c r="B4" s="100" t="s">
        <v>11</v>
      </c>
      <c r="C4" s="118" t="s">
        <v>25</v>
      </c>
      <c r="D4" s="103" t="s">
        <v>17</v>
      </c>
      <c r="E4" s="120" t="s">
        <v>12</v>
      </c>
      <c r="F4" s="106" t="s">
        <v>15</v>
      </c>
    </row>
    <row r="5" spans="1:6" ht="5.45" customHeight="1">
      <c r="A5" s="116"/>
      <c r="B5" s="101"/>
      <c r="C5" s="119"/>
      <c r="D5" s="104"/>
      <c r="E5" s="121"/>
      <c r="F5" s="107"/>
    </row>
    <row r="6" spans="1:6" ht="9.6" customHeight="1">
      <c r="A6" s="116"/>
      <c r="B6" s="101"/>
      <c r="C6" s="119"/>
      <c r="D6" s="104"/>
      <c r="E6" s="121"/>
      <c r="F6" s="107"/>
    </row>
    <row r="7" spans="1:6" ht="6" customHeight="1">
      <c r="A7" s="116"/>
      <c r="B7" s="101"/>
      <c r="C7" s="119"/>
      <c r="D7" s="104"/>
      <c r="E7" s="121"/>
      <c r="F7" s="107"/>
    </row>
    <row r="8" spans="1:6" ht="6.6" customHeight="1">
      <c r="A8" s="116"/>
      <c r="B8" s="101"/>
      <c r="C8" s="119"/>
      <c r="D8" s="104"/>
      <c r="E8" s="121"/>
      <c r="F8" s="107"/>
    </row>
    <row r="9" spans="1:6" ht="11.1" customHeight="1">
      <c r="A9" s="116"/>
      <c r="B9" s="101"/>
      <c r="C9" s="119"/>
      <c r="D9" s="104"/>
      <c r="E9" s="121"/>
      <c r="F9" s="107"/>
    </row>
    <row r="10" spans="1:6" ht="4.1500000000000004" hidden="1" customHeight="1">
      <c r="A10" s="116"/>
      <c r="B10" s="101"/>
      <c r="C10" s="72"/>
      <c r="D10" s="104"/>
      <c r="E10" s="27"/>
      <c r="F10" s="32"/>
    </row>
    <row r="11" spans="1:6" ht="13.15" hidden="1" customHeight="1">
      <c r="A11" s="117"/>
      <c r="B11" s="102"/>
      <c r="C11" s="73"/>
      <c r="D11" s="105"/>
      <c r="E11" s="29"/>
      <c r="F11" s="33"/>
    </row>
    <row r="12" spans="1:6" ht="13.5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3" t="s">
        <v>136</v>
      </c>
      <c r="B13" s="84" t="s">
        <v>137</v>
      </c>
      <c r="C13" s="85" t="s">
        <v>138</v>
      </c>
      <c r="D13" s="86">
        <v>28949250.690000001</v>
      </c>
      <c r="E13" s="87">
        <v>21774567.48</v>
      </c>
      <c r="F13" s="88">
        <f>IF(OR(D13="-",E13=D13),"-",D13-IF(E13="-",0,E13))</f>
        <v>7174683.2100000009</v>
      </c>
    </row>
    <row r="14" spans="1:6">
      <c r="A14" s="89" t="s">
        <v>41</v>
      </c>
      <c r="B14" s="57"/>
      <c r="C14" s="78"/>
      <c r="D14" s="81"/>
      <c r="E14" s="58"/>
      <c r="F14" s="59"/>
    </row>
    <row r="15" spans="1:6">
      <c r="A15" s="83" t="s">
        <v>139</v>
      </c>
      <c r="B15" s="84" t="s">
        <v>137</v>
      </c>
      <c r="C15" s="85" t="s">
        <v>140</v>
      </c>
      <c r="D15" s="86">
        <v>3568760.37</v>
      </c>
      <c r="E15" s="87">
        <v>3540834.01</v>
      </c>
      <c r="F15" s="88">
        <f t="shared" ref="F15:F78" si="0">IF(OR(D15="-",E15=D15),"-",D15-IF(E15="-",0,E15))</f>
        <v>27926.360000000335</v>
      </c>
    </row>
    <row r="16" spans="1:6" ht="56.25">
      <c r="A16" s="41" t="s">
        <v>141</v>
      </c>
      <c r="B16" s="64" t="s">
        <v>137</v>
      </c>
      <c r="C16" s="75" t="s">
        <v>142</v>
      </c>
      <c r="D16" s="40">
        <v>2409291.89</v>
      </c>
      <c r="E16" s="56">
        <v>2409291.77</v>
      </c>
      <c r="F16" s="42">
        <f t="shared" si="0"/>
        <v>0.12000000011175871</v>
      </c>
    </row>
    <row r="17" spans="1:6" ht="22.5">
      <c r="A17" s="41" t="s">
        <v>143</v>
      </c>
      <c r="B17" s="64" t="s">
        <v>137</v>
      </c>
      <c r="C17" s="75" t="s">
        <v>144</v>
      </c>
      <c r="D17" s="40">
        <v>2409291.89</v>
      </c>
      <c r="E17" s="56">
        <v>2409291.77</v>
      </c>
      <c r="F17" s="42">
        <f t="shared" si="0"/>
        <v>0.12000000011175871</v>
      </c>
    </row>
    <row r="18" spans="1:6" ht="33.75">
      <c r="A18" s="41" t="s">
        <v>145</v>
      </c>
      <c r="B18" s="64" t="s">
        <v>137</v>
      </c>
      <c r="C18" s="75" t="s">
        <v>146</v>
      </c>
      <c r="D18" s="40">
        <v>2341256.9900000002</v>
      </c>
      <c r="E18" s="56">
        <v>2341256.87</v>
      </c>
      <c r="F18" s="42">
        <f t="shared" si="0"/>
        <v>0.12000000011175871</v>
      </c>
    </row>
    <row r="19" spans="1:6">
      <c r="A19" s="41" t="s">
        <v>147</v>
      </c>
      <c r="B19" s="64" t="s">
        <v>137</v>
      </c>
      <c r="C19" s="75" t="s">
        <v>148</v>
      </c>
      <c r="D19" s="40">
        <v>2341256.9900000002</v>
      </c>
      <c r="E19" s="56">
        <v>2341256.87</v>
      </c>
      <c r="F19" s="42">
        <f t="shared" si="0"/>
        <v>0.12000000011175871</v>
      </c>
    </row>
    <row r="20" spans="1:6">
      <c r="A20" s="41" t="s">
        <v>149</v>
      </c>
      <c r="B20" s="64" t="s">
        <v>137</v>
      </c>
      <c r="C20" s="75" t="s">
        <v>150</v>
      </c>
      <c r="D20" s="40">
        <v>2341256.9900000002</v>
      </c>
      <c r="E20" s="56">
        <v>2341256.87</v>
      </c>
      <c r="F20" s="42">
        <f t="shared" si="0"/>
        <v>0.12000000011175871</v>
      </c>
    </row>
    <row r="21" spans="1:6">
      <c r="A21" s="41" t="s">
        <v>151</v>
      </c>
      <c r="B21" s="64" t="s">
        <v>137</v>
      </c>
      <c r="C21" s="75" t="s">
        <v>152</v>
      </c>
      <c r="D21" s="40">
        <v>1797485.95</v>
      </c>
      <c r="E21" s="56">
        <v>1797485.95</v>
      </c>
      <c r="F21" s="42" t="str">
        <f t="shared" si="0"/>
        <v>-</v>
      </c>
    </row>
    <row r="22" spans="1:6">
      <c r="A22" s="41" t="s">
        <v>153</v>
      </c>
      <c r="B22" s="64" t="s">
        <v>137</v>
      </c>
      <c r="C22" s="75" t="s">
        <v>154</v>
      </c>
      <c r="D22" s="40">
        <v>543771.04</v>
      </c>
      <c r="E22" s="56">
        <v>543770.92000000004</v>
      </c>
      <c r="F22" s="42">
        <f t="shared" si="0"/>
        <v>0.11999999999534339</v>
      </c>
    </row>
    <row r="23" spans="1:6" ht="33.75">
      <c r="A23" s="41" t="s">
        <v>155</v>
      </c>
      <c r="B23" s="64" t="s">
        <v>137</v>
      </c>
      <c r="C23" s="75" t="s">
        <v>156</v>
      </c>
      <c r="D23" s="40">
        <v>68034.899999999994</v>
      </c>
      <c r="E23" s="56">
        <v>68034.899999999994</v>
      </c>
      <c r="F23" s="42" t="str">
        <f t="shared" si="0"/>
        <v>-</v>
      </c>
    </row>
    <row r="24" spans="1:6">
      <c r="A24" s="41" t="s">
        <v>147</v>
      </c>
      <c r="B24" s="64" t="s">
        <v>137</v>
      </c>
      <c r="C24" s="75" t="s">
        <v>157</v>
      </c>
      <c r="D24" s="40">
        <v>68034.899999999994</v>
      </c>
      <c r="E24" s="56">
        <v>68034.899999999994</v>
      </c>
      <c r="F24" s="42" t="str">
        <f t="shared" si="0"/>
        <v>-</v>
      </c>
    </row>
    <row r="25" spans="1:6">
      <c r="A25" s="41" t="s">
        <v>149</v>
      </c>
      <c r="B25" s="64" t="s">
        <v>137</v>
      </c>
      <c r="C25" s="75" t="s">
        <v>158</v>
      </c>
      <c r="D25" s="40">
        <v>32500</v>
      </c>
      <c r="E25" s="56">
        <v>32500</v>
      </c>
      <c r="F25" s="42" t="str">
        <f t="shared" si="0"/>
        <v>-</v>
      </c>
    </row>
    <row r="26" spans="1:6">
      <c r="A26" s="41" t="s">
        <v>159</v>
      </c>
      <c r="B26" s="64" t="s">
        <v>137</v>
      </c>
      <c r="C26" s="75" t="s">
        <v>160</v>
      </c>
      <c r="D26" s="40">
        <v>32500</v>
      </c>
      <c r="E26" s="56">
        <v>32500</v>
      </c>
      <c r="F26" s="42" t="str">
        <f t="shared" si="0"/>
        <v>-</v>
      </c>
    </row>
    <row r="27" spans="1:6">
      <c r="A27" s="41" t="s">
        <v>161</v>
      </c>
      <c r="B27" s="64" t="s">
        <v>137</v>
      </c>
      <c r="C27" s="75" t="s">
        <v>162</v>
      </c>
      <c r="D27" s="40">
        <v>35534.9</v>
      </c>
      <c r="E27" s="56">
        <v>35534.9</v>
      </c>
      <c r="F27" s="42" t="str">
        <f t="shared" si="0"/>
        <v>-</v>
      </c>
    </row>
    <row r="28" spans="1:6">
      <c r="A28" s="41" t="s">
        <v>163</v>
      </c>
      <c r="B28" s="64" t="s">
        <v>137</v>
      </c>
      <c r="C28" s="75" t="s">
        <v>164</v>
      </c>
      <c r="D28" s="40">
        <v>334.9</v>
      </c>
      <c r="E28" s="56">
        <v>334.9</v>
      </c>
      <c r="F28" s="42" t="str">
        <f t="shared" si="0"/>
        <v>-</v>
      </c>
    </row>
    <row r="29" spans="1:6">
      <c r="A29" s="41" t="s">
        <v>165</v>
      </c>
      <c r="B29" s="64" t="s">
        <v>137</v>
      </c>
      <c r="C29" s="75" t="s">
        <v>166</v>
      </c>
      <c r="D29" s="40">
        <v>35200</v>
      </c>
      <c r="E29" s="56">
        <v>35200</v>
      </c>
      <c r="F29" s="42" t="str">
        <f t="shared" si="0"/>
        <v>-</v>
      </c>
    </row>
    <row r="30" spans="1:6" ht="22.5">
      <c r="A30" s="41" t="s">
        <v>167</v>
      </c>
      <c r="B30" s="64" t="s">
        <v>137</v>
      </c>
      <c r="C30" s="75" t="s">
        <v>168</v>
      </c>
      <c r="D30" s="40">
        <v>511665.04</v>
      </c>
      <c r="E30" s="56">
        <v>488900.8</v>
      </c>
      <c r="F30" s="42">
        <f t="shared" si="0"/>
        <v>22764.239999999991</v>
      </c>
    </row>
    <row r="31" spans="1:6" ht="22.5">
      <c r="A31" s="41" t="s">
        <v>169</v>
      </c>
      <c r="B31" s="64" t="s">
        <v>137</v>
      </c>
      <c r="C31" s="75" t="s">
        <v>170</v>
      </c>
      <c r="D31" s="40">
        <v>511665.04</v>
      </c>
      <c r="E31" s="56">
        <v>488900.8</v>
      </c>
      <c r="F31" s="42">
        <f t="shared" si="0"/>
        <v>22764.239999999991</v>
      </c>
    </row>
    <row r="32" spans="1:6" ht="22.5">
      <c r="A32" s="41" t="s">
        <v>171</v>
      </c>
      <c r="B32" s="64" t="s">
        <v>137</v>
      </c>
      <c r="C32" s="75" t="s">
        <v>172</v>
      </c>
      <c r="D32" s="40">
        <v>511665.04</v>
      </c>
      <c r="E32" s="56">
        <v>488900.8</v>
      </c>
      <c r="F32" s="42">
        <f t="shared" si="0"/>
        <v>22764.239999999991</v>
      </c>
    </row>
    <row r="33" spans="1:6">
      <c r="A33" s="41" t="s">
        <v>147</v>
      </c>
      <c r="B33" s="64" t="s">
        <v>137</v>
      </c>
      <c r="C33" s="75" t="s">
        <v>173</v>
      </c>
      <c r="D33" s="40">
        <v>335505.03999999998</v>
      </c>
      <c r="E33" s="56">
        <v>312740.8</v>
      </c>
      <c r="F33" s="42">
        <f t="shared" si="0"/>
        <v>22764.239999999991</v>
      </c>
    </row>
    <row r="34" spans="1:6">
      <c r="A34" s="41" t="s">
        <v>161</v>
      </c>
      <c r="B34" s="64" t="s">
        <v>137</v>
      </c>
      <c r="C34" s="75" t="s">
        <v>174</v>
      </c>
      <c r="D34" s="40">
        <v>335505.03999999998</v>
      </c>
      <c r="E34" s="56">
        <v>312740.8</v>
      </c>
      <c r="F34" s="42">
        <f t="shared" si="0"/>
        <v>22764.239999999991</v>
      </c>
    </row>
    <row r="35" spans="1:6">
      <c r="A35" s="41" t="s">
        <v>175</v>
      </c>
      <c r="B35" s="64" t="s">
        <v>137</v>
      </c>
      <c r="C35" s="75" t="s">
        <v>176</v>
      </c>
      <c r="D35" s="40">
        <v>67775</v>
      </c>
      <c r="E35" s="56">
        <v>58399.7</v>
      </c>
      <c r="F35" s="42">
        <f t="shared" si="0"/>
        <v>9375.3000000000029</v>
      </c>
    </row>
    <row r="36" spans="1:6">
      <c r="A36" s="41" t="s">
        <v>177</v>
      </c>
      <c r="B36" s="64" t="s">
        <v>137</v>
      </c>
      <c r="C36" s="75" t="s">
        <v>178</v>
      </c>
      <c r="D36" s="40">
        <v>94400</v>
      </c>
      <c r="E36" s="56">
        <v>81950.27</v>
      </c>
      <c r="F36" s="42">
        <f t="shared" si="0"/>
        <v>12449.729999999996</v>
      </c>
    </row>
    <row r="37" spans="1:6">
      <c r="A37" s="41" t="s">
        <v>179</v>
      </c>
      <c r="B37" s="64" t="s">
        <v>137</v>
      </c>
      <c r="C37" s="75" t="s">
        <v>180</v>
      </c>
      <c r="D37" s="40">
        <v>51189.94</v>
      </c>
      <c r="E37" s="56">
        <v>50258.21</v>
      </c>
      <c r="F37" s="42">
        <f t="shared" si="0"/>
        <v>931.7300000000032</v>
      </c>
    </row>
    <row r="38" spans="1:6">
      <c r="A38" s="41" t="s">
        <v>165</v>
      </c>
      <c r="B38" s="64" t="s">
        <v>137</v>
      </c>
      <c r="C38" s="75" t="s">
        <v>181</v>
      </c>
      <c r="D38" s="40">
        <v>122140.1</v>
      </c>
      <c r="E38" s="56">
        <v>122132.62</v>
      </c>
      <c r="F38" s="42">
        <f t="shared" si="0"/>
        <v>7.4800000000104774</v>
      </c>
    </row>
    <row r="39" spans="1:6">
      <c r="A39" s="41" t="s">
        <v>182</v>
      </c>
      <c r="B39" s="64" t="s">
        <v>137</v>
      </c>
      <c r="C39" s="75" t="s">
        <v>183</v>
      </c>
      <c r="D39" s="40">
        <v>176160</v>
      </c>
      <c r="E39" s="56">
        <v>176160</v>
      </c>
      <c r="F39" s="42" t="str">
        <f t="shared" si="0"/>
        <v>-</v>
      </c>
    </row>
    <row r="40" spans="1:6">
      <c r="A40" s="41" t="s">
        <v>184</v>
      </c>
      <c r="B40" s="64" t="s">
        <v>137</v>
      </c>
      <c r="C40" s="75" t="s">
        <v>185</v>
      </c>
      <c r="D40" s="40">
        <v>11815</v>
      </c>
      <c r="E40" s="56">
        <v>11815</v>
      </c>
      <c r="F40" s="42" t="str">
        <f t="shared" si="0"/>
        <v>-</v>
      </c>
    </row>
    <row r="41" spans="1:6">
      <c r="A41" s="41" t="s">
        <v>186</v>
      </c>
      <c r="B41" s="64" t="s">
        <v>137</v>
      </c>
      <c r="C41" s="75" t="s">
        <v>187</v>
      </c>
      <c r="D41" s="40">
        <v>164345</v>
      </c>
      <c r="E41" s="56">
        <v>164345</v>
      </c>
      <c r="F41" s="42" t="str">
        <f t="shared" si="0"/>
        <v>-</v>
      </c>
    </row>
    <row r="42" spans="1:6">
      <c r="A42" s="41" t="s">
        <v>188</v>
      </c>
      <c r="B42" s="64" t="s">
        <v>137</v>
      </c>
      <c r="C42" s="75" t="s">
        <v>189</v>
      </c>
      <c r="D42" s="40">
        <v>406195</v>
      </c>
      <c r="E42" s="56">
        <v>406195</v>
      </c>
      <c r="F42" s="42" t="str">
        <f t="shared" si="0"/>
        <v>-</v>
      </c>
    </row>
    <row r="43" spans="1:6">
      <c r="A43" s="41" t="s">
        <v>122</v>
      </c>
      <c r="B43" s="64" t="s">
        <v>137</v>
      </c>
      <c r="C43" s="75" t="s">
        <v>190</v>
      </c>
      <c r="D43" s="40">
        <v>406195</v>
      </c>
      <c r="E43" s="56">
        <v>406195</v>
      </c>
      <c r="F43" s="42" t="str">
        <f t="shared" si="0"/>
        <v>-</v>
      </c>
    </row>
    <row r="44" spans="1:6">
      <c r="A44" s="41" t="s">
        <v>147</v>
      </c>
      <c r="B44" s="64" t="s">
        <v>137</v>
      </c>
      <c r="C44" s="75" t="s">
        <v>191</v>
      </c>
      <c r="D44" s="40">
        <v>406195</v>
      </c>
      <c r="E44" s="56">
        <v>406195</v>
      </c>
      <c r="F44" s="42" t="str">
        <f t="shared" si="0"/>
        <v>-</v>
      </c>
    </row>
    <row r="45" spans="1:6">
      <c r="A45" s="41" t="s">
        <v>192</v>
      </c>
      <c r="B45" s="64" t="s">
        <v>137</v>
      </c>
      <c r="C45" s="75" t="s">
        <v>193</v>
      </c>
      <c r="D45" s="40">
        <v>406195</v>
      </c>
      <c r="E45" s="56">
        <v>406195</v>
      </c>
      <c r="F45" s="42" t="str">
        <f t="shared" si="0"/>
        <v>-</v>
      </c>
    </row>
    <row r="46" spans="1:6" ht="22.5">
      <c r="A46" s="41" t="s">
        <v>194</v>
      </c>
      <c r="B46" s="64" t="s">
        <v>137</v>
      </c>
      <c r="C46" s="75" t="s">
        <v>195</v>
      </c>
      <c r="D46" s="40">
        <v>406195</v>
      </c>
      <c r="E46" s="56">
        <v>406195</v>
      </c>
      <c r="F46" s="42" t="str">
        <f t="shared" si="0"/>
        <v>-</v>
      </c>
    </row>
    <row r="47" spans="1:6">
      <c r="A47" s="41" t="s">
        <v>196</v>
      </c>
      <c r="B47" s="64" t="s">
        <v>137</v>
      </c>
      <c r="C47" s="75" t="s">
        <v>197</v>
      </c>
      <c r="D47" s="40">
        <v>241608.44</v>
      </c>
      <c r="E47" s="56">
        <v>236446.44</v>
      </c>
      <c r="F47" s="42">
        <f t="shared" si="0"/>
        <v>5162</v>
      </c>
    </row>
    <row r="48" spans="1:6">
      <c r="A48" s="41" t="s">
        <v>198</v>
      </c>
      <c r="B48" s="64" t="s">
        <v>137</v>
      </c>
      <c r="C48" s="75" t="s">
        <v>199</v>
      </c>
      <c r="D48" s="40">
        <v>2100</v>
      </c>
      <c r="E48" s="56">
        <v>1938</v>
      </c>
      <c r="F48" s="42">
        <f t="shared" si="0"/>
        <v>162</v>
      </c>
    </row>
    <row r="49" spans="1:6">
      <c r="A49" s="41" t="s">
        <v>200</v>
      </c>
      <c r="B49" s="64" t="s">
        <v>137</v>
      </c>
      <c r="C49" s="75" t="s">
        <v>201</v>
      </c>
      <c r="D49" s="40">
        <v>2100</v>
      </c>
      <c r="E49" s="56">
        <v>1938</v>
      </c>
      <c r="F49" s="42">
        <f t="shared" si="0"/>
        <v>162</v>
      </c>
    </row>
    <row r="50" spans="1:6">
      <c r="A50" s="41" t="s">
        <v>147</v>
      </c>
      <c r="B50" s="64" t="s">
        <v>137</v>
      </c>
      <c r="C50" s="75" t="s">
        <v>202</v>
      </c>
      <c r="D50" s="40">
        <v>2100</v>
      </c>
      <c r="E50" s="56">
        <v>1938</v>
      </c>
      <c r="F50" s="42">
        <f t="shared" si="0"/>
        <v>162</v>
      </c>
    </row>
    <row r="51" spans="1:6">
      <c r="A51" s="41" t="s">
        <v>203</v>
      </c>
      <c r="B51" s="64" t="s">
        <v>137</v>
      </c>
      <c r="C51" s="75" t="s">
        <v>204</v>
      </c>
      <c r="D51" s="40">
        <v>2100</v>
      </c>
      <c r="E51" s="56">
        <v>1938</v>
      </c>
      <c r="F51" s="42">
        <f t="shared" si="0"/>
        <v>162</v>
      </c>
    </row>
    <row r="52" spans="1:6">
      <c r="A52" s="41" t="s">
        <v>205</v>
      </c>
      <c r="B52" s="64" t="s">
        <v>137</v>
      </c>
      <c r="C52" s="75" t="s">
        <v>206</v>
      </c>
      <c r="D52" s="40">
        <v>5000</v>
      </c>
      <c r="E52" s="56" t="s">
        <v>53</v>
      </c>
      <c r="F52" s="42">
        <f t="shared" si="0"/>
        <v>5000</v>
      </c>
    </row>
    <row r="53" spans="1:6">
      <c r="A53" s="41" t="s">
        <v>147</v>
      </c>
      <c r="B53" s="64" t="s">
        <v>137</v>
      </c>
      <c r="C53" s="75" t="s">
        <v>207</v>
      </c>
      <c r="D53" s="40">
        <v>5000</v>
      </c>
      <c r="E53" s="56" t="s">
        <v>53</v>
      </c>
      <c r="F53" s="42">
        <f t="shared" si="0"/>
        <v>5000</v>
      </c>
    </row>
    <row r="54" spans="1:6">
      <c r="A54" s="41" t="s">
        <v>203</v>
      </c>
      <c r="B54" s="64" t="s">
        <v>137</v>
      </c>
      <c r="C54" s="75" t="s">
        <v>208</v>
      </c>
      <c r="D54" s="40">
        <v>5000</v>
      </c>
      <c r="E54" s="56" t="s">
        <v>53</v>
      </c>
      <c r="F54" s="42">
        <f t="shared" si="0"/>
        <v>5000</v>
      </c>
    </row>
    <row r="55" spans="1:6">
      <c r="A55" s="41" t="s">
        <v>209</v>
      </c>
      <c r="B55" s="64" t="s">
        <v>137</v>
      </c>
      <c r="C55" s="75" t="s">
        <v>210</v>
      </c>
      <c r="D55" s="40">
        <v>234508.44</v>
      </c>
      <c r="E55" s="56">
        <v>234508.44</v>
      </c>
      <c r="F55" s="42" t="str">
        <f t="shared" si="0"/>
        <v>-</v>
      </c>
    </row>
    <row r="56" spans="1:6">
      <c r="A56" s="41" t="s">
        <v>147</v>
      </c>
      <c r="B56" s="64" t="s">
        <v>137</v>
      </c>
      <c r="C56" s="75" t="s">
        <v>211</v>
      </c>
      <c r="D56" s="40">
        <v>234508.44</v>
      </c>
      <c r="E56" s="56">
        <v>234508.44</v>
      </c>
      <c r="F56" s="42" t="str">
        <f t="shared" si="0"/>
        <v>-</v>
      </c>
    </row>
    <row r="57" spans="1:6">
      <c r="A57" s="41" t="s">
        <v>203</v>
      </c>
      <c r="B57" s="64" t="s">
        <v>137</v>
      </c>
      <c r="C57" s="75" t="s">
        <v>212</v>
      </c>
      <c r="D57" s="40">
        <v>234508.44</v>
      </c>
      <c r="E57" s="56">
        <v>234508.44</v>
      </c>
      <c r="F57" s="42" t="str">
        <f t="shared" si="0"/>
        <v>-</v>
      </c>
    </row>
    <row r="58" spans="1:6" ht="33.75">
      <c r="A58" s="83" t="s">
        <v>213</v>
      </c>
      <c r="B58" s="84" t="s">
        <v>137</v>
      </c>
      <c r="C58" s="85" t="s">
        <v>214</v>
      </c>
      <c r="D58" s="86">
        <v>625802.51</v>
      </c>
      <c r="E58" s="87">
        <v>625802.51</v>
      </c>
      <c r="F58" s="88" t="str">
        <f t="shared" si="0"/>
        <v>-</v>
      </c>
    </row>
    <row r="59" spans="1:6" ht="56.25">
      <c r="A59" s="41" t="s">
        <v>141</v>
      </c>
      <c r="B59" s="64" t="s">
        <v>137</v>
      </c>
      <c r="C59" s="75" t="s">
        <v>215</v>
      </c>
      <c r="D59" s="40">
        <v>625802.51</v>
      </c>
      <c r="E59" s="56">
        <v>625802.51</v>
      </c>
      <c r="F59" s="42" t="str">
        <f t="shared" si="0"/>
        <v>-</v>
      </c>
    </row>
    <row r="60" spans="1:6" ht="22.5">
      <c r="A60" s="41" t="s">
        <v>143</v>
      </c>
      <c r="B60" s="64" t="s">
        <v>137</v>
      </c>
      <c r="C60" s="75" t="s">
        <v>216</v>
      </c>
      <c r="D60" s="40">
        <v>625802.51</v>
      </c>
      <c r="E60" s="56">
        <v>625802.51</v>
      </c>
      <c r="F60" s="42" t="str">
        <f t="shared" si="0"/>
        <v>-</v>
      </c>
    </row>
    <row r="61" spans="1:6" ht="33.75">
      <c r="A61" s="41" t="s">
        <v>145</v>
      </c>
      <c r="B61" s="64" t="s">
        <v>137</v>
      </c>
      <c r="C61" s="75" t="s">
        <v>217</v>
      </c>
      <c r="D61" s="40">
        <v>557767.61</v>
      </c>
      <c r="E61" s="56">
        <v>557767.61</v>
      </c>
      <c r="F61" s="42" t="str">
        <f t="shared" si="0"/>
        <v>-</v>
      </c>
    </row>
    <row r="62" spans="1:6">
      <c r="A62" s="41" t="s">
        <v>147</v>
      </c>
      <c r="B62" s="64" t="s">
        <v>137</v>
      </c>
      <c r="C62" s="75" t="s">
        <v>218</v>
      </c>
      <c r="D62" s="40">
        <v>557767.61</v>
      </c>
      <c r="E62" s="56">
        <v>557767.61</v>
      </c>
      <c r="F62" s="42" t="str">
        <f t="shared" si="0"/>
        <v>-</v>
      </c>
    </row>
    <row r="63" spans="1:6" ht="33.75">
      <c r="A63" s="41" t="s">
        <v>155</v>
      </c>
      <c r="B63" s="64" t="s">
        <v>137</v>
      </c>
      <c r="C63" s="75" t="s">
        <v>219</v>
      </c>
      <c r="D63" s="40">
        <v>68034.899999999994</v>
      </c>
      <c r="E63" s="56">
        <v>68034.899999999994</v>
      </c>
      <c r="F63" s="42" t="str">
        <f t="shared" si="0"/>
        <v>-</v>
      </c>
    </row>
    <row r="64" spans="1:6">
      <c r="A64" s="41" t="s">
        <v>147</v>
      </c>
      <c r="B64" s="64" t="s">
        <v>137</v>
      </c>
      <c r="C64" s="75" t="s">
        <v>220</v>
      </c>
      <c r="D64" s="40">
        <v>68034.899999999994</v>
      </c>
      <c r="E64" s="56">
        <v>68034.899999999994</v>
      </c>
      <c r="F64" s="42" t="str">
        <f t="shared" si="0"/>
        <v>-</v>
      </c>
    </row>
    <row r="65" spans="1:6" ht="45">
      <c r="A65" s="83" t="s">
        <v>221</v>
      </c>
      <c r="B65" s="84" t="s">
        <v>137</v>
      </c>
      <c r="C65" s="85" t="s">
        <v>222</v>
      </c>
      <c r="D65" s="86">
        <v>563869.05000000005</v>
      </c>
      <c r="E65" s="87">
        <v>563868.93000000005</v>
      </c>
      <c r="F65" s="88">
        <f t="shared" si="0"/>
        <v>0.11999999999534339</v>
      </c>
    </row>
    <row r="66" spans="1:6" ht="56.25">
      <c r="A66" s="41" t="s">
        <v>141</v>
      </c>
      <c r="B66" s="64" t="s">
        <v>137</v>
      </c>
      <c r="C66" s="75" t="s">
        <v>223</v>
      </c>
      <c r="D66" s="40">
        <v>563869.05000000005</v>
      </c>
      <c r="E66" s="56">
        <v>563868.93000000005</v>
      </c>
      <c r="F66" s="42">
        <f t="shared" si="0"/>
        <v>0.11999999999534339</v>
      </c>
    </row>
    <row r="67" spans="1:6" ht="22.5">
      <c r="A67" s="41" t="s">
        <v>143</v>
      </c>
      <c r="B67" s="64" t="s">
        <v>137</v>
      </c>
      <c r="C67" s="75" t="s">
        <v>224</v>
      </c>
      <c r="D67" s="40">
        <v>563869.05000000005</v>
      </c>
      <c r="E67" s="56">
        <v>563868.93000000005</v>
      </c>
      <c r="F67" s="42">
        <f t="shared" si="0"/>
        <v>0.11999999999534339</v>
      </c>
    </row>
    <row r="68" spans="1:6" ht="33.75">
      <c r="A68" s="41" t="s">
        <v>145</v>
      </c>
      <c r="B68" s="64" t="s">
        <v>137</v>
      </c>
      <c r="C68" s="75" t="s">
        <v>225</v>
      </c>
      <c r="D68" s="40">
        <v>563869.05000000005</v>
      </c>
      <c r="E68" s="56">
        <v>563868.93000000005</v>
      </c>
      <c r="F68" s="42">
        <f t="shared" si="0"/>
        <v>0.11999999999534339</v>
      </c>
    </row>
    <row r="69" spans="1:6">
      <c r="A69" s="41" t="s">
        <v>147</v>
      </c>
      <c r="B69" s="64" t="s">
        <v>137</v>
      </c>
      <c r="C69" s="75" t="s">
        <v>226</v>
      </c>
      <c r="D69" s="40">
        <v>563869.05000000005</v>
      </c>
      <c r="E69" s="56">
        <v>563868.93000000005</v>
      </c>
      <c r="F69" s="42">
        <f t="shared" si="0"/>
        <v>0.11999999999534339</v>
      </c>
    </row>
    <row r="70" spans="1:6" ht="45">
      <c r="A70" s="83" t="s">
        <v>227</v>
      </c>
      <c r="B70" s="84" t="s">
        <v>137</v>
      </c>
      <c r="C70" s="85" t="s">
        <v>228</v>
      </c>
      <c r="D70" s="86">
        <v>2114076.37</v>
      </c>
      <c r="E70" s="87">
        <v>2091312.13</v>
      </c>
      <c r="F70" s="88">
        <f t="shared" si="0"/>
        <v>22764.240000000224</v>
      </c>
    </row>
    <row r="71" spans="1:6" ht="56.25">
      <c r="A71" s="41" t="s">
        <v>141</v>
      </c>
      <c r="B71" s="64" t="s">
        <v>137</v>
      </c>
      <c r="C71" s="75" t="s">
        <v>229</v>
      </c>
      <c r="D71" s="40">
        <v>1213110.33</v>
      </c>
      <c r="E71" s="56">
        <v>1213110.33</v>
      </c>
      <c r="F71" s="42" t="str">
        <f t="shared" si="0"/>
        <v>-</v>
      </c>
    </row>
    <row r="72" spans="1:6" ht="22.5">
      <c r="A72" s="41" t="s">
        <v>143</v>
      </c>
      <c r="B72" s="64" t="s">
        <v>137</v>
      </c>
      <c r="C72" s="75" t="s">
        <v>230</v>
      </c>
      <c r="D72" s="40">
        <v>1213110.33</v>
      </c>
      <c r="E72" s="56">
        <v>1213110.33</v>
      </c>
      <c r="F72" s="42" t="str">
        <f t="shared" si="0"/>
        <v>-</v>
      </c>
    </row>
    <row r="73" spans="1:6" ht="33.75">
      <c r="A73" s="41" t="s">
        <v>145</v>
      </c>
      <c r="B73" s="64" t="s">
        <v>137</v>
      </c>
      <c r="C73" s="75" t="s">
        <v>231</v>
      </c>
      <c r="D73" s="40">
        <v>1213110.33</v>
      </c>
      <c r="E73" s="56">
        <v>1213110.33</v>
      </c>
      <c r="F73" s="42" t="str">
        <f t="shared" si="0"/>
        <v>-</v>
      </c>
    </row>
    <row r="74" spans="1:6">
      <c r="A74" s="41" t="s">
        <v>147</v>
      </c>
      <c r="B74" s="64" t="s">
        <v>137</v>
      </c>
      <c r="C74" s="75" t="s">
        <v>232</v>
      </c>
      <c r="D74" s="40">
        <v>1213110.33</v>
      </c>
      <c r="E74" s="56">
        <v>1213110.33</v>
      </c>
      <c r="F74" s="42" t="str">
        <f t="shared" si="0"/>
        <v>-</v>
      </c>
    </row>
    <row r="75" spans="1:6" ht="22.5">
      <c r="A75" s="41" t="s">
        <v>167</v>
      </c>
      <c r="B75" s="64" t="s">
        <v>137</v>
      </c>
      <c r="C75" s="75" t="s">
        <v>233</v>
      </c>
      <c r="D75" s="40">
        <v>499271.04</v>
      </c>
      <c r="E75" s="56">
        <v>476506.8</v>
      </c>
      <c r="F75" s="42">
        <f t="shared" si="0"/>
        <v>22764.239999999991</v>
      </c>
    </row>
    <row r="76" spans="1:6" ht="22.5">
      <c r="A76" s="41" t="s">
        <v>169</v>
      </c>
      <c r="B76" s="64" t="s">
        <v>137</v>
      </c>
      <c r="C76" s="75" t="s">
        <v>234</v>
      </c>
      <c r="D76" s="40">
        <v>499271.04</v>
      </c>
      <c r="E76" s="56">
        <v>476506.8</v>
      </c>
      <c r="F76" s="42">
        <f t="shared" si="0"/>
        <v>22764.239999999991</v>
      </c>
    </row>
    <row r="77" spans="1:6" ht="22.5">
      <c r="A77" s="41" t="s">
        <v>171</v>
      </c>
      <c r="B77" s="64" t="s">
        <v>137</v>
      </c>
      <c r="C77" s="75" t="s">
        <v>235</v>
      </c>
      <c r="D77" s="40">
        <v>499271.04</v>
      </c>
      <c r="E77" s="56">
        <v>476506.8</v>
      </c>
      <c r="F77" s="42">
        <f t="shared" si="0"/>
        <v>22764.239999999991</v>
      </c>
    </row>
    <row r="78" spans="1:6">
      <c r="A78" s="41" t="s">
        <v>147</v>
      </c>
      <c r="B78" s="64" t="s">
        <v>137</v>
      </c>
      <c r="C78" s="75" t="s">
        <v>236</v>
      </c>
      <c r="D78" s="40">
        <v>335505.03999999998</v>
      </c>
      <c r="E78" s="56">
        <v>312740.8</v>
      </c>
      <c r="F78" s="42">
        <f t="shared" si="0"/>
        <v>22764.239999999991</v>
      </c>
    </row>
    <row r="79" spans="1:6">
      <c r="A79" s="41" t="s">
        <v>182</v>
      </c>
      <c r="B79" s="64" t="s">
        <v>137</v>
      </c>
      <c r="C79" s="75" t="s">
        <v>237</v>
      </c>
      <c r="D79" s="40">
        <v>163766</v>
      </c>
      <c r="E79" s="56">
        <v>163766</v>
      </c>
      <c r="F79" s="42" t="str">
        <f t="shared" ref="F79:F142" si="1">IF(OR(D79="-",E79=D79),"-",D79-IF(E79="-",0,E79))</f>
        <v>-</v>
      </c>
    </row>
    <row r="80" spans="1:6">
      <c r="A80" s="41" t="s">
        <v>188</v>
      </c>
      <c r="B80" s="64" t="s">
        <v>137</v>
      </c>
      <c r="C80" s="75" t="s">
        <v>238</v>
      </c>
      <c r="D80" s="40">
        <v>401195</v>
      </c>
      <c r="E80" s="56">
        <v>401195</v>
      </c>
      <c r="F80" s="42" t="str">
        <f t="shared" si="1"/>
        <v>-</v>
      </c>
    </row>
    <row r="81" spans="1:6">
      <c r="A81" s="41" t="s">
        <v>122</v>
      </c>
      <c r="B81" s="64" t="s">
        <v>137</v>
      </c>
      <c r="C81" s="75" t="s">
        <v>239</v>
      </c>
      <c r="D81" s="40">
        <v>401195</v>
      </c>
      <c r="E81" s="56">
        <v>401195</v>
      </c>
      <c r="F81" s="42" t="str">
        <f t="shared" si="1"/>
        <v>-</v>
      </c>
    </row>
    <row r="82" spans="1:6">
      <c r="A82" s="41" t="s">
        <v>147</v>
      </c>
      <c r="B82" s="64" t="s">
        <v>137</v>
      </c>
      <c r="C82" s="75" t="s">
        <v>240</v>
      </c>
      <c r="D82" s="40">
        <v>401195</v>
      </c>
      <c r="E82" s="56">
        <v>401195</v>
      </c>
      <c r="F82" s="42" t="str">
        <f t="shared" si="1"/>
        <v>-</v>
      </c>
    </row>
    <row r="83" spans="1:6">
      <c r="A83" s="41" t="s">
        <v>196</v>
      </c>
      <c r="B83" s="64" t="s">
        <v>137</v>
      </c>
      <c r="C83" s="75" t="s">
        <v>241</v>
      </c>
      <c r="D83" s="40">
        <v>500</v>
      </c>
      <c r="E83" s="56">
        <v>500</v>
      </c>
      <c r="F83" s="42" t="str">
        <f t="shared" si="1"/>
        <v>-</v>
      </c>
    </row>
    <row r="84" spans="1:6">
      <c r="A84" s="41" t="s">
        <v>198</v>
      </c>
      <c r="B84" s="64" t="s">
        <v>137</v>
      </c>
      <c r="C84" s="75" t="s">
        <v>242</v>
      </c>
      <c r="D84" s="40">
        <v>500</v>
      </c>
      <c r="E84" s="56">
        <v>500</v>
      </c>
      <c r="F84" s="42" t="str">
        <f t="shared" si="1"/>
        <v>-</v>
      </c>
    </row>
    <row r="85" spans="1:6">
      <c r="A85" s="41" t="s">
        <v>200</v>
      </c>
      <c r="B85" s="64" t="s">
        <v>137</v>
      </c>
      <c r="C85" s="75" t="s">
        <v>243</v>
      </c>
      <c r="D85" s="40">
        <v>500</v>
      </c>
      <c r="E85" s="56">
        <v>500</v>
      </c>
      <c r="F85" s="42" t="str">
        <f t="shared" si="1"/>
        <v>-</v>
      </c>
    </row>
    <row r="86" spans="1:6">
      <c r="A86" s="41" t="s">
        <v>147</v>
      </c>
      <c r="B86" s="64" t="s">
        <v>137</v>
      </c>
      <c r="C86" s="75" t="s">
        <v>244</v>
      </c>
      <c r="D86" s="40">
        <v>500</v>
      </c>
      <c r="E86" s="56">
        <v>500</v>
      </c>
      <c r="F86" s="42" t="str">
        <f t="shared" si="1"/>
        <v>-</v>
      </c>
    </row>
    <row r="87" spans="1:6">
      <c r="A87" s="83" t="s">
        <v>245</v>
      </c>
      <c r="B87" s="84" t="s">
        <v>137</v>
      </c>
      <c r="C87" s="85" t="s">
        <v>246</v>
      </c>
      <c r="D87" s="86">
        <v>234508.44</v>
      </c>
      <c r="E87" s="87">
        <v>234508.44</v>
      </c>
      <c r="F87" s="88" t="str">
        <f t="shared" si="1"/>
        <v>-</v>
      </c>
    </row>
    <row r="88" spans="1:6">
      <c r="A88" s="41" t="s">
        <v>196</v>
      </c>
      <c r="B88" s="64" t="s">
        <v>137</v>
      </c>
      <c r="C88" s="75" t="s">
        <v>247</v>
      </c>
      <c r="D88" s="40">
        <v>234508.44</v>
      </c>
      <c r="E88" s="56">
        <v>234508.44</v>
      </c>
      <c r="F88" s="42" t="str">
        <f t="shared" si="1"/>
        <v>-</v>
      </c>
    </row>
    <row r="89" spans="1:6">
      <c r="A89" s="41" t="s">
        <v>209</v>
      </c>
      <c r="B89" s="64" t="s">
        <v>137</v>
      </c>
      <c r="C89" s="75" t="s">
        <v>248</v>
      </c>
      <c r="D89" s="40">
        <v>234508.44</v>
      </c>
      <c r="E89" s="56">
        <v>234508.44</v>
      </c>
      <c r="F89" s="42" t="str">
        <f t="shared" si="1"/>
        <v>-</v>
      </c>
    </row>
    <row r="90" spans="1:6">
      <c r="A90" s="41" t="s">
        <v>147</v>
      </c>
      <c r="B90" s="64" t="s">
        <v>137</v>
      </c>
      <c r="C90" s="75" t="s">
        <v>249</v>
      </c>
      <c r="D90" s="40">
        <v>234508.44</v>
      </c>
      <c r="E90" s="56">
        <v>234508.44</v>
      </c>
      <c r="F90" s="42" t="str">
        <f t="shared" si="1"/>
        <v>-</v>
      </c>
    </row>
    <row r="91" spans="1:6">
      <c r="A91" s="83" t="s">
        <v>250</v>
      </c>
      <c r="B91" s="84" t="s">
        <v>137</v>
      </c>
      <c r="C91" s="85" t="s">
        <v>251</v>
      </c>
      <c r="D91" s="86">
        <v>5000</v>
      </c>
      <c r="E91" s="87" t="s">
        <v>53</v>
      </c>
      <c r="F91" s="88">
        <f t="shared" si="1"/>
        <v>5000</v>
      </c>
    </row>
    <row r="92" spans="1:6">
      <c r="A92" s="41" t="s">
        <v>196</v>
      </c>
      <c r="B92" s="64" t="s">
        <v>137</v>
      </c>
      <c r="C92" s="75" t="s">
        <v>252</v>
      </c>
      <c r="D92" s="40">
        <v>5000</v>
      </c>
      <c r="E92" s="56" t="s">
        <v>53</v>
      </c>
      <c r="F92" s="42">
        <f t="shared" si="1"/>
        <v>5000</v>
      </c>
    </row>
    <row r="93" spans="1:6">
      <c r="A93" s="41" t="s">
        <v>205</v>
      </c>
      <c r="B93" s="64" t="s">
        <v>137</v>
      </c>
      <c r="C93" s="75" t="s">
        <v>253</v>
      </c>
      <c r="D93" s="40">
        <v>5000</v>
      </c>
      <c r="E93" s="56" t="s">
        <v>53</v>
      </c>
      <c r="F93" s="42">
        <f t="shared" si="1"/>
        <v>5000</v>
      </c>
    </row>
    <row r="94" spans="1:6">
      <c r="A94" s="41" t="s">
        <v>147</v>
      </c>
      <c r="B94" s="64" t="s">
        <v>137</v>
      </c>
      <c r="C94" s="75" t="s">
        <v>254</v>
      </c>
      <c r="D94" s="40">
        <v>5000</v>
      </c>
      <c r="E94" s="56" t="s">
        <v>53</v>
      </c>
      <c r="F94" s="42">
        <f t="shared" si="1"/>
        <v>5000</v>
      </c>
    </row>
    <row r="95" spans="1:6">
      <c r="A95" s="83" t="s">
        <v>255</v>
      </c>
      <c r="B95" s="84" t="s">
        <v>137</v>
      </c>
      <c r="C95" s="85" t="s">
        <v>256</v>
      </c>
      <c r="D95" s="86">
        <v>25504</v>
      </c>
      <c r="E95" s="87">
        <v>25342</v>
      </c>
      <c r="F95" s="88">
        <f t="shared" si="1"/>
        <v>162</v>
      </c>
    </row>
    <row r="96" spans="1:6" ht="56.25">
      <c r="A96" s="41" t="s">
        <v>141</v>
      </c>
      <c r="B96" s="64" t="s">
        <v>137</v>
      </c>
      <c r="C96" s="75" t="s">
        <v>257</v>
      </c>
      <c r="D96" s="40">
        <v>6510</v>
      </c>
      <c r="E96" s="56">
        <v>6510</v>
      </c>
      <c r="F96" s="42" t="str">
        <f t="shared" si="1"/>
        <v>-</v>
      </c>
    </row>
    <row r="97" spans="1:6" ht="22.5">
      <c r="A97" s="41" t="s">
        <v>143</v>
      </c>
      <c r="B97" s="64" t="s">
        <v>137</v>
      </c>
      <c r="C97" s="75" t="s">
        <v>258</v>
      </c>
      <c r="D97" s="40">
        <v>6510</v>
      </c>
      <c r="E97" s="56">
        <v>6510</v>
      </c>
      <c r="F97" s="42" t="str">
        <f t="shared" si="1"/>
        <v>-</v>
      </c>
    </row>
    <row r="98" spans="1:6" ht="33.75">
      <c r="A98" s="41" t="s">
        <v>145</v>
      </c>
      <c r="B98" s="64" t="s">
        <v>137</v>
      </c>
      <c r="C98" s="75" t="s">
        <v>259</v>
      </c>
      <c r="D98" s="40">
        <v>6510</v>
      </c>
      <c r="E98" s="56">
        <v>6510</v>
      </c>
      <c r="F98" s="42" t="str">
        <f t="shared" si="1"/>
        <v>-</v>
      </c>
    </row>
    <row r="99" spans="1:6">
      <c r="A99" s="41" t="s">
        <v>147</v>
      </c>
      <c r="B99" s="64" t="s">
        <v>137</v>
      </c>
      <c r="C99" s="75" t="s">
        <v>260</v>
      </c>
      <c r="D99" s="40">
        <v>6510</v>
      </c>
      <c r="E99" s="56">
        <v>6510</v>
      </c>
      <c r="F99" s="42" t="str">
        <f t="shared" si="1"/>
        <v>-</v>
      </c>
    </row>
    <row r="100" spans="1:6" ht="22.5">
      <c r="A100" s="41" t="s">
        <v>167</v>
      </c>
      <c r="B100" s="64" t="s">
        <v>137</v>
      </c>
      <c r="C100" s="75" t="s">
        <v>261</v>
      </c>
      <c r="D100" s="40">
        <v>12394</v>
      </c>
      <c r="E100" s="56">
        <v>12394</v>
      </c>
      <c r="F100" s="42" t="str">
        <f t="shared" si="1"/>
        <v>-</v>
      </c>
    </row>
    <row r="101" spans="1:6" ht="22.5">
      <c r="A101" s="41" t="s">
        <v>169</v>
      </c>
      <c r="B101" s="64" t="s">
        <v>137</v>
      </c>
      <c r="C101" s="75" t="s">
        <v>262</v>
      </c>
      <c r="D101" s="40">
        <v>12394</v>
      </c>
      <c r="E101" s="56">
        <v>12394</v>
      </c>
      <c r="F101" s="42" t="str">
        <f t="shared" si="1"/>
        <v>-</v>
      </c>
    </row>
    <row r="102" spans="1:6" ht="22.5">
      <c r="A102" s="41" t="s">
        <v>171</v>
      </c>
      <c r="B102" s="64" t="s">
        <v>137</v>
      </c>
      <c r="C102" s="75" t="s">
        <v>263</v>
      </c>
      <c r="D102" s="40">
        <v>12394</v>
      </c>
      <c r="E102" s="56">
        <v>12394</v>
      </c>
      <c r="F102" s="42" t="str">
        <f t="shared" si="1"/>
        <v>-</v>
      </c>
    </row>
    <row r="103" spans="1:6">
      <c r="A103" s="41" t="s">
        <v>182</v>
      </c>
      <c r="B103" s="64" t="s">
        <v>137</v>
      </c>
      <c r="C103" s="75" t="s">
        <v>264</v>
      </c>
      <c r="D103" s="40">
        <v>12394</v>
      </c>
      <c r="E103" s="56">
        <v>12394</v>
      </c>
      <c r="F103" s="42" t="str">
        <f t="shared" si="1"/>
        <v>-</v>
      </c>
    </row>
    <row r="104" spans="1:6">
      <c r="A104" s="41" t="s">
        <v>188</v>
      </c>
      <c r="B104" s="64" t="s">
        <v>137</v>
      </c>
      <c r="C104" s="75" t="s">
        <v>265</v>
      </c>
      <c r="D104" s="40">
        <v>5000</v>
      </c>
      <c r="E104" s="56">
        <v>5000</v>
      </c>
      <c r="F104" s="42" t="str">
        <f t="shared" si="1"/>
        <v>-</v>
      </c>
    </row>
    <row r="105" spans="1:6">
      <c r="A105" s="41" t="s">
        <v>122</v>
      </c>
      <c r="B105" s="64" t="s">
        <v>137</v>
      </c>
      <c r="C105" s="75" t="s">
        <v>266</v>
      </c>
      <c r="D105" s="40">
        <v>5000</v>
      </c>
      <c r="E105" s="56">
        <v>5000</v>
      </c>
      <c r="F105" s="42" t="str">
        <f t="shared" si="1"/>
        <v>-</v>
      </c>
    </row>
    <row r="106" spans="1:6">
      <c r="A106" s="41" t="s">
        <v>147</v>
      </c>
      <c r="B106" s="64" t="s">
        <v>137</v>
      </c>
      <c r="C106" s="75" t="s">
        <v>267</v>
      </c>
      <c r="D106" s="40">
        <v>5000</v>
      </c>
      <c r="E106" s="56">
        <v>5000</v>
      </c>
      <c r="F106" s="42" t="str">
        <f t="shared" si="1"/>
        <v>-</v>
      </c>
    </row>
    <row r="107" spans="1:6">
      <c r="A107" s="41" t="s">
        <v>196</v>
      </c>
      <c r="B107" s="64" t="s">
        <v>137</v>
      </c>
      <c r="C107" s="75" t="s">
        <v>268</v>
      </c>
      <c r="D107" s="40">
        <v>1600</v>
      </c>
      <c r="E107" s="56">
        <v>1438</v>
      </c>
      <c r="F107" s="42">
        <f t="shared" si="1"/>
        <v>162</v>
      </c>
    </row>
    <row r="108" spans="1:6">
      <c r="A108" s="41" t="s">
        <v>198</v>
      </c>
      <c r="B108" s="64" t="s">
        <v>137</v>
      </c>
      <c r="C108" s="75" t="s">
        <v>269</v>
      </c>
      <c r="D108" s="40">
        <v>1600</v>
      </c>
      <c r="E108" s="56">
        <v>1438</v>
      </c>
      <c r="F108" s="42">
        <f t="shared" si="1"/>
        <v>162</v>
      </c>
    </row>
    <row r="109" spans="1:6">
      <c r="A109" s="41" t="s">
        <v>200</v>
      </c>
      <c r="B109" s="64" t="s">
        <v>137</v>
      </c>
      <c r="C109" s="75" t="s">
        <v>270</v>
      </c>
      <c r="D109" s="40">
        <v>1600</v>
      </c>
      <c r="E109" s="56">
        <v>1438</v>
      </c>
      <c r="F109" s="42">
        <f t="shared" si="1"/>
        <v>162</v>
      </c>
    </row>
    <row r="110" spans="1:6">
      <c r="A110" s="41" t="s">
        <v>147</v>
      </c>
      <c r="B110" s="64" t="s">
        <v>137</v>
      </c>
      <c r="C110" s="75" t="s">
        <v>271</v>
      </c>
      <c r="D110" s="40">
        <v>1600</v>
      </c>
      <c r="E110" s="56">
        <v>1438</v>
      </c>
      <c r="F110" s="42">
        <f t="shared" si="1"/>
        <v>162</v>
      </c>
    </row>
    <row r="111" spans="1:6">
      <c r="A111" s="83" t="s">
        <v>272</v>
      </c>
      <c r="B111" s="84" t="s">
        <v>137</v>
      </c>
      <c r="C111" s="85" t="s">
        <v>273</v>
      </c>
      <c r="D111" s="86">
        <v>231407</v>
      </c>
      <c r="E111" s="87">
        <v>231407</v>
      </c>
      <c r="F111" s="88" t="str">
        <f t="shared" si="1"/>
        <v>-</v>
      </c>
    </row>
    <row r="112" spans="1:6" ht="56.25">
      <c r="A112" s="41" t="s">
        <v>141</v>
      </c>
      <c r="B112" s="64" t="s">
        <v>137</v>
      </c>
      <c r="C112" s="75" t="s">
        <v>274</v>
      </c>
      <c r="D112" s="40">
        <v>222507</v>
      </c>
      <c r="E112" s="56">
        <v>222507</v>
      </c>
      <c r="F112" s="42" t="str">
        <f t="shared" si="1"/>
        <v>-</v>
      </c>
    </row>
    <row r="113" spans="1:6" ht="22.5">
      <c r="A113" s="41" t="s">
        <v>143</v>
      </c>
      <c r="B113" s="64" t="s">
        <v>137</v>
      </c>
      <c r="C113" s="75" t="s">
        <v>275</v>
      </c>
      <c r="D113" s="40">
        <v>222507</v>
      </c>
      <c r="E113" s="56">
        <v>222507</v>
      </c>
      <c r="F113" s="42" t="str">
        <f t="shared" si="1"/>
        <v>-</v>
      </c>
    </row>
    <row r="114" spans="1:6" ht="33.75">
      <c r="A114" s="41" t="s">
        <v>145</v>
      </c>
      <c r="B114" s="64" t="s">
        <v>137</v>
      </c>
      <c r="C114" s="75" t="s">
        <v>276</v>
      </c>
      <c r="D114" s="40">
        <v>222507</v>
      </c>
      <c r="E114" s="56">
        <v>222507</v>
      </c>
      <c r="F114" s="42" t="str">
        <f t="shared" si="1"/>
        <v>-</v>
      </c>
    </row>
    <row r="115" spans="1:6">
      <c r="A115" s="41" t="s">
        <v>147</v>
      </c>
      <c r="B115" s="64" t="s">
        <v>137</v>
      </c>
      <c r="C115" s="75" t="s">
        <v>277</v>
      </c>
      <c r="D115" s="40">
        <v>222507</v>
      </c>
      <c r="E115" s="56">
        <v>222507</v>
      </c>
      <c r="F115" s="42" t="str">
        <f t="shared" si="1"/>
        <v>-</v>
      </c>
    </row>
    <row r="116" spans="1:6">
      <c r="A116" s="41" t="s">
        <v>149</v>
      </c>
      <c r="B116" s="64" t="s">
        <v>137</v>
      </c>
      <c r="C116" s="75" t="s">
        <v>278</v>
      </c>
      <c r="D116" s="40">
        <v>222507</v>
      </c>
      <c r="E116" s="56">
        <v>222507</v>
      </c>
      <c r="F116" s="42" t="str">
        <f t="shared" si="1"/>
        <v>-</v>
      </c>
    </row>
    <row r="117" spans="1:6">
      <c r="A117" s="41" t="s">
        <v>151</v>
      </c>
      <c r="B117" s="64" t="s">
        <v>137</v>
      </c>
      <c r="C117" s="75" t="s">
        <v>279</v>
      </c>
      <c r="D117" s="40">
        <v>170896.33</v>
      </c>
      <c r="E117" s="56">
        <v>170896.33</v>
      </c>
      <c r="F117" s="42" t="str">
        <f t="shared" si="1"/>
        <v>-</v>
      </c>
    </row>
    <row r="118" spans="1:6">
      <c r="A118" s="41" t="s">
        <v>153</v>
      </c>
      <c r="B118" s="64" t="s">
        <v>137</v>
      </c>
      <c r="C118" s="75" t="s">
        <v>280</v>
      </c>
      <c r="D118" s="40">
        <v>51610.67</v>
      </c>
      <c r="E118" s="56">
        <v>51610.67</v>
      </c>
      <c r="F118" s="42" t="str">
        <f t="shared" si="1"/>
        <v>-</v>
      </c>
    </row>
    <row r="119" spans="1:6" ht="22.5">
      <c r="A119" s="41" t="s">
        <v>167</v>
      </c>
      <c r="B119" s="64" t="s">
        <v>137</v>
      </c>
      <c r="C119" s="75" t="s">
        <v>281</v>
      </c>
      <c r="D119" s="40">
        <v>8900</v>
      </c>
      <c r="E119" s="56">
        <v>8900</v>
      </c>
      <c r="F119" s="42" t="str">
        <f t="shared" si="1"/>
        <v>-</v>
      </c>
    </row>
    <row r="120" spans="1:6" ht="22.5">
      <c r="A120" s="41" t="s">
        <v>169</v>
      </c>
      <c r="B120" s="64" t="s">
        <v>137</v>
      </c>
      <c r="C120" s="75" t="s">
        <v>282</v>
      </c>
      <c r="D120" s="40">
        <v>8900</v>
      </c>
      <c r="E120" s="56">
        <v>8900</v>
      </c>
      <c r="F120" s="42" t="str">
        <f t="shared" si="1"/>
        <v>-</v>
      </c>
    </row>
    <row r="121" spans="1:6" ht="22.5">
      <c r="A121" s="41" t="s">
        <v>171</v>
      </c>
      <c r="B121" s="64" t="s">
        <v>137</v>
      </c>
      <c r="C121" s="75" t="s">
        <v>283</v>
      </c>
      <c r="D121" s="40">
        <v>8900</v>
      </c>
      <c r="E121" s="56">
        <v>8900</v>
      </c>
      <c r="F121" s="42" t="str">
        <f t="shared" si="1"/>
        <v>-</v>
      </c>
    </row>
    <row r="122" spans="1:6">
      <c r="A122" s="41" t="s">
        <v>147</v>
      </c>
      <c r="B122" s="64" t="s">
        <v>137</v>
      </c>
      <c r="C122" s="75" t="s">
        <v>284</v>
      </c>
      <c r="D122" s="40">
        <v>2000</v>
      </c>
      <c r="E122" s="56">
        <v>2000</v>
      </c>
      <c r="F122" s="42" t="str">
        <f t="shared" si="1"/>
        <v>-</v>
      </c>
    </row>
    <row r="123" spans="1:6">
      <c r="A123" s="41" t="s">
        <v>161</v>
      </c>
      <c r="B123" s="64" t="s">
        <v>137</v>
      </c>
      <c r="C123" s="75" t="s">
        <v>285</v>
      </c>
      <c r="D123" s="40">
        <v>2000</v>
      </c>
      <c r="E123" s="56">
        <v>2000</v>
      </c>
      <c r="F123" s="42" t="str">
        <f t="shared" si="1"/>
        <v>-</v>
      </c>
    </row>
    <row r="124" spans="1:6">
      <c r="A124" s="41" t="s">
        <v>175</v>
      </c>
      <c r="B124" s="64" t="s">
        <v>137</v>
      </c>
      <c r="C124" s="75" t="s">
        <v>286</v>
      </c>
      <c r="D124" s="40">
        <v>2000</v>
      </c>
      <c r="E124" s="56">
        <v>2000</v>
      </c>
      <c r="F124" s="42" t="str">
        <f t="shared" si="1"/>
        <v>-</v>
      </c>
    </row>
    <row r="125" spans="1:6">
      <c r="A125" s="41" t="s">
        <v>182</v>
      </c>
      <c r="B125" s="64" t="s">
        <v>137</v>
      </c>
      <c r="C125" s="75" t="s">
        <v>287</v>
      </c>
      <c r="D125" s="40">
        <v>6900</v>
      </c>
      <c r="E125" s="56">
        <v>6900</v>
      </c>
      <c r="F125" s="42" t="str">
        <f t="shared" si="1"/>
        <v>-</v>
      </c>
    </row>
    <row r="126" spans="1:6">
      <c r="A126" s="41" t="s">
        <v>186</v>
      </c>
      <c r="B126" s="64" t="s">
        <v>137</v>
      </c>
      <c r="C126" s="75" t="s">
        <v>288</v>
      </c>
      <c r="D126" s="40">
        <v>6900</v>
      </c>
      <c r="E126" s="56">
        <v>6900</v>
      </c>
      <c r="F126" s="42" t="str">
        <f t="shared" si="1"/>
        <v>-</v>
      </c>
    </row>
    <row r="127" spans="1:6">
      <c r="A127" s="83" t="s">
        <v>289</v>
      </c>
      <c r="B127" s="84" t="s">
        <v>137</v>
      </c>
      <c r="C127" s="85" t="s">
        <v>290</v>
      </c>
      <c r="D127" s="86">
        <v>231407</v>
      </c>
      <c r="E127" s="87">
        <v>231407</v>
      </c>
      <c r="F127" s="88" t="str">
        <f t="shared" si="1"/>
        <v>-</v>
      </c>
    </row>
    <row r="128" spans="1:6" ht="56.25">
      <c r="A128" s="41" t="s">
        <v>141</v>
      </c>
      <c r="B128" s="64" t="s">
        <v>137</v>
      </c>
      <c r="C128" s="75" t="s">
        <v>291</v>
      </c>
      <c r="D128" s="40">
        <v>222507</v>
      </c>
      <c r="E128" s="56">
        <v>222507</v>
      </c>
      <c r="F128" s="42" t="str">
        <f t="shared" si="1"/>
        <v>-</v>
      </c>
    </row>
    <row r="129" spans="1:6" ht="22.5">
      <c r="A129" s="41" t="s">
        <v>143</v>
      </c>
      <c r="B129" s="64" t="s">
        <v>137</v>
      </c>
      <c r="C129" s="75" t="s">
        <v>292</v>
      </c>
      <c r="D129" s="40">
        <v>222507</v>
      </c>
      <c r="E129" s="56">
        <v>222507</v>
      </c>
      <c r="F129" s="42" t="str">
        <f t="shared" si="1"/>
        <v>-</v>
      </c>
    </row>
    <row r="130" spans="1:6" ht="33.75">
      <c r="A130" s="41" t="s">
        <v>145</v>
      </c>
      <c r="B130" s="64" t="s">
        <v>137</v>
      </c>
      <c r="C130" s="75" t="s">
        <v>293</v>
      </c>
      <c r="D130" s="40">
        <v>222507</v>
      </c>
      <c r="E130" s="56">
        <v>222507</v>
      </c>
      <c r="F130" s="42" t="str">
        <f t="shared" si="1"/>
        <v>-</v>
      </c>
    </row>
    <row r="131" spans="1:6">
      <c r="A131" s="41" t="s">
        <v>147</v>
      </c>
      <c r="B131" s="64" t="s">
        <v>137</v>
      </c>
      <c r="C131" s="75" t="s">
        <v>294</v>
      </c>
      <c r="D131" s="40">
        <v>222507</v>
      </c>
      <c r="E131" s="56">
        <v>222507</v>
      </c>
      <c r="F131" s="42" t="str">
        <f t="shared" si="1"/>
        <v>-</v>
      </c>
    </row>
    <row r="132" spans="1:6" ht="22.5">
      <c r="A132" s="41" t="s">
        <v>167</v>
      </c>
      <c r="B132" s="64" t="s">
        <v>137</v>
      </c>
      <c r="C132" s="75" t="s">
        <v>295</v>
      </c>
      <c r="D132" s="40">
        <v>8900</v>
      </c>
      <c r="E132" s="56">
        <v>8900</v>
      </c>
      <c r="F132" s="42" t="str">
        <f t="shared" si="1"/>
        <v>-</v>
      </c>
    </row>
    <row r="133" spans="1:6" ht="22.5">
      <c r="A133" s="41" t="s">
        <v>169</v>
      </c>
      <c r="B133" s="64" t="s">
        <v>137</v>
      </c>
      <c r="C133" s="75" t="s">
        <v>296</v>
      </c>
      <c r="D133" s="40">
        <v>8900</v>
      </c>
      <c r="E133" s="56">
        <v>8900</v>
      </c>
      <c r="F133" s="42" t="str">
        <f t="shared" si="1"/>
        <v>-</v>
      </c>
    </row>
    <row r="134" spans="1:6" ht="22.5">
      <c r="A134" s="41" t="s">
        <v>171</v>
      </c>
      <c r="B134" s="64" t="s">
        <v>137</v>
      </c>
      <c r="C134" s="75" t="s">
        <v>297</v>
      </c>
      <c r="D134" s="40">
        <v>8900</v>
      </c>
      <c r="E134" s="56">
        <v>8900</v>
      </c>
      <c r="F134" s="42" t="str">
        <f t="shared" si="1"/>
        <v>-</v>
      </c>
    </row>
    <row r="135" spans="1:6">
      <c r="A135" s="41" t="s">
        <v>147</v>
      </c>
      <c r="B135" s="64" t="s">
        <v>137</v>
      </c>
      <c r="C135" s="75" t="s">
        <v>298</v>
      </c>
      <c r="D135" s="40">
        <v>2000</v>
      </c>
      <c r="E135" s="56">
        <v>2000</v>
      </c>
      <c r="F135" s="42" t="str">
        <f t="shared" si="1"/>
        <v>-</v>
      </c>
    </row>
    <row r="136" spans="1:6">
      <c r="A136" s="41" t="s">
        <v>182</v>
      </c>
      <c r="B136" s="64" t="s">
        <v>137</v>
      </c>
      <c r="C136" s="75" t="s">
        <v>299</v>
      </c>
      <c r="D136" s="40">
        <v>6900</v>
      </c>
      <c r="E136" s="56">
        <v>6900</v>
      </c>
      <c r="F136" s="42" t="str">
        <f t="shared" si="1"/>
        <v>-</v>
      </c>
    </row>
    <row r="137" spans="1:6" ht="22.5">
      <c r="A137" s="83" t="s">
        <v>300</v>
      </c>
      <c r="B137" s="84" t="s">
        <v>137</v>
      </c>
      <c r="C137" s="85" t="s">
        <v>301</v>
      </c>
      <c r="D137" s="86">
        <v>50000</v>
      </c>
      <c r="E137" s="87">
        <v>50000</v>
      </c>
      <c r="F137" s="88" t="str">
        <f t="shared" si="1"/>
        <v>-</v>
      </c>
    </row>
    <row r="138" spans="1:6" ht="22.5">
      <c r="A138" s="41" t="s">
        <v>167</v>
      </c>
      <c r="B138" s="64" t="s">
        <v>137</v>
      </c>
      <c r="C138" s="75" t="s">
        <v>302</v>
      </c>
      <c r="D138" s="40">
        <v>50000</v>
      </c>
      <c r="E138" s="56">
        <v>50000</v>
      </c>
      <c r="F138" s="42" t="str">
        <f t="shared" si="1"/>
        <v>-</v>
      </c>
    </row>
    <row r="139" spans="1:6" ht="22.5">
      <c r="A139" s="41" t="s">
        <v>169</v>
      </c>
      <c r="B139" s="64" t="s">
        <v>137</v>
      </c>
      <c r="C139" s="75" t="s">
        <v>303</v>
      </c>
      <c r="D139" s="40">
        <v>50000</v>
      </c>
      <c r="E139" s="56">
        <v>50000</v>
      </c>
      <c r="F139" s="42" t="str">
        <f t="shared" si="1"/>
        <v>-</v>
      </c>
    </row>
    <row r="140" spans="1:6" ht="22.5">
      <c r="A140" s="41" t="s">
        <v>171</v>
      </c>
      <c r="B140" s="64" t="s">
        <v>137</v>
      </c>
      <c r="C140" s="75" t="s">
        <v>304</v>
      </c>
      <c r="D140" s="40">
        <v>50000</v>
      </c>
      <c r="E140" s="56">
        <v>50000</v>
      </c>
      <c r="F140" s="42" t="str">
        <f t="shared" si="1"/>
        <v>-</v>
      </c>
    </row>
    <row r="141" spans="1:6">
      <c r="A141" s="41" t="s">
        <v>147</v>
      </c>
      <c r="B141" s="64" t="s">
        <v>137</v>
      </c>
      <c r="C141" s="75" t="s">
        <v>305</v>
      </c>
      <c r="D141" s="40">
        <v>50000</v>
      </c>
      <c r="E141" s="56">
        <v>50000</v>
      </c>
      <c r="F141" s="42" t="str">
        <f t="shared" si="1"/>
        <v>-</v>
      </c>
    </row>
    <row r="142" spans="1:6">
      <c r="A142" s="41" t="s">
        <v>161</v>
      </c>
      <c r="B142" s="64" t="s">
        <v>137</v>
      </c>
      <c r="C142" s="75" t="s">
        <v>306</v>
      </c>
      <c r="D142" s="40">
        <v>50000</v>
      </c>
      <c r="E142" s="56">
        <v>50000</v>
      </c>
      <c r="F142" s="42" t="str">
        <f t="shared" si="1"/>
        <v>-</v>
      </c>
    </row>
    <row r="143" spans="1:6">
      <c r="A143" s="41" t="s">
        <v>179</v>
      </c>
      <c r="B143" s="64" t="s">
        <v>137</v>
      </c>
      <c r="C143" s="75" t="s">
        <v>307</v>
      </c>
      <c r="D143" s="40">
        <v>20000</v>
      </c>
      <c r="E143" s="56">
        <v>20000</v>
      </c>
      <c r="F143" s="42" t="str">
        <f t="shared" ref="F143:F206" si="2">IF(OR(D143="-",E143=D143),"-",D143-IF(E143="-",0,E143))</f>
        <v>-</v>
      </c>
    </row>
    <row r="144" spans="1:6">
      <c r="A144" s="41" t="s">
        <v>165</v>
      </c>
      <c r="B144" s="64" t="s">
        <v>137</v>
      </c>
      <c r="C144" s="75" t="s">
        <v>308</v>
      </c>
      <c r="D144" s="40">
        <v>30000</v>
      </c>
      <c r="E144" s="56">
        <v>30000</v>
      </c>
      <c r="F144" s="42" t="str">
        <f t="shared" si="2"/>
        <v>-</v>
      </c>
    </row>
    <row r="145" spans="1:6">
      <c r="A145" s="83" t="s">
        <v>309</v>
      </c>
      <c r="B145" s="84" t="s">
        <v>137</v>
      </c>
      <c r="C145" s="85" t="s">
        <v>310</v>
      </c>
      <c r="D145" s="86">
        <v>50000</v>
      </c>
      <c r="E145" s="87">
        <v>50000</v>
      </c>
      <c r="F145" s="88" t="str">
        <f t="shared" si="2"/>
        <v>-</v>
      </c>
    </row>
    <row r="146" spans="1:6" ht="22.5">
      <c r="A146" s="41" t="s">
        <v>167</v>
      </c>
      <c r="B146" s="64" t="s">
        <v>137</v>
      </c>
      <c r="C146" s="75" t="s">
        <v>311</v>
      </c>
      <c r="D146" s="40">
        <v>50000</v>
      </c>
      <c r="E146" s="56">
        <v>50000</v>
      </c>
      <c r="F146" s="42" t="str">
        <f t="shared" si="2"/>
        <v>-</v>
      </c>
    </row>
    <row r="147" spans="1:6" ht="22.5">
      <c r="A147" s="41" t="s">
        <v>169</v>
      </c>
      <c r="B147" s="64" t="s">
        <v>137</v>
      </c>
      <c r="C147" s="75" t="s">
        <v>312</v>
      </c>
      <c r="D147" s="40">
        <v>50000</v>
      </c>
      <c r="E147" s="56">
        <v>50000</v>
      </c>
      <c r="F147" s="42" t="str">
        <f t="shared" si="2"/>
        <v>-</v>
      </c>
    </row>
    <row r="148" spans="1:6" ht="22.5">
      <c r="A148" s="41" t="s">
        <v>171</v>
      </c>
      <c r="B148" s="64" t="s">
        <v>137</v>
      </c>
      <c r="C148" s="75" t="s">
        <v>313</v>
      </c>
      <c r="D148" s="40">
        <v>50000</v>
      </c>
      <c r="E148" s="56">
        <v>50000</v>
      </c>
      <c r="F148" s="42" t="str">
        <f t="shared" si="2"/>
        <v>-</v>
      </c>
    </row>
    <row r="149" spans="1:6">
      <c r="A149" s="41" t="s">
        <v>147</v>
      </c>
      <c r="B149" s="64" t="s">
        <v>137</v>
      </c>
      <c r="C149" s="75" t="s">
        <v>314</v>
      </c>
      <c r="D149" s="40">
        <v>50000</v>
      </c>
      <c r="E149" s="56">
        <v>50000</v>
      </c>
      <c r="F149" s="42" t="str">
        <f t="shared" si="2"/>
        <v>-</v>
      </c>
    </row>
    <row r="150" spans="1:6">
      <c r="A150" s="83" t="s">
        <v>315</v>
      </c>
      <c r="B150" s="84" t="s">
        <v>137</v>
      </c>
      <c r="C150" s="85" t="s">
        <v>316</v>
      </c>
      <c r="D150" s="86">
        <v>1225118</v>
      </c>
      <c r="E150" s="87">
        <v>1212720</v>
      </c>
      <c r="F150" s="88">
        <f t="shared" si="2"/>
        <v>12398</v>
      </c>
    </row>
    <row r="151" spans="1:6" ht="22.5">
      <c r="A151" s="41" t="s">
        <v>167</v>
      </c>
      <c r="B151" s="64" t="s">
        <v>137</v>
      </c>
      <c r="C151" s="75" t="s">
        <v>317</v>
      </c>
      <c r="D151" s="40">
        <v>1225118</v>
      </c>
      <c r="E151" s="56">
        <v>1212720</v>
      </c>
      <c r="F151" s="42">
        <f t="shared" si="2"/>
        <v>12398</v>
      </c>
    </row>
    <row r="152" spans="1:6" ht="22.5">
      <c r="A152" s="41" t="s">
        <v>169</v>
      </c>
      <c r="B152" s="64" t="s">
        <v>137</v>
      </c>
      <c r="C152" s="75" t="s">
        <v>318</v>
      </c>
      <c r="D152" s="40">
        <v>1225118</v>
      </c>
      <c r="E152" s="56">
        <v>1212720</v>
      </c>
      <c r="F152" s="42">
        <f t="shared" si="2"/>
        <v>12398</v>
      </c>
    </row>
    <row r="153" spans="1:6" ht="22.5">
      <c r="A153" s="41" t="s">
        <v>171</v>
      </c>
      <c r="B153" s="64" t="s">
        <v>137</v>
      </c>
      <c r="C153" s="75" t="s">
        <v>319</v>
      </c>
      <c r="D153" s="40">
        <v>1225118</v>
      </c>
      <c r="E153" s="56">
        <v>1212720</v>
      </c>
      <c r="F153" s="42">
        <f t="shared" si="2"/>
        <v>12398</v>
      </c>
    </row>
    <row r="154" spans="1:6">
      <c r="A154" s="41" t="s">
        <v>147</v>
      </c>
      <c r="B154" s="64" t="s">
        <v>137</v>
      </c>
      <c r="C154" s="75" t="s">
        <v>320</v>
      </c>
      <c r="D154" s="40">
        <v>1225118</v>
      </c>
      <c r="E154" s="56">
        <v>1212720</v>
      </c>
      <c r="F154" s="42">
        <f t="shared" si="2"/>
        <v>12398</v>
      </c>
    </row>
    <row r="155" spans="1:6">
      <c r="A155" s="41" t="s">
        <v>161</v>
      </c>
      <c r="B155" s="64" t="s">
        <v>137</v>
      </c>
      <c r="C155" s="75" t="s">
        <v>321</v>
      </c>
      <c r="D155" s="40">
        <v>1225118</v>
      </c>
      <c r="E155" s="56">
        <v>1212720</v>
      </c>
      <c r="F155" s="42">
        <f t="shared" si="2"/>
        <v>12398</v>
      </c>
    </row>
    <row r="156" spans="1:6">
      <c r="A156" s="41" t="s">
        <v>163</v>
      </c>
      <c r="B156" s="64" t="s">
        <v>137</v>
      </c>
      <c r="C156" s="75" t="s">
        <v>322</v>
      </c>
      <c r="D156" s="40">
        <v>20000</v>
      </c>
      <c r="E156" s="56">
        <v>15000</v>
      </c>
      <c r="F156" s="42">
        <f t="shared" si="2"/>
        <v>5000</v>
      </c>
    </row>
    <row r="157" spans="1:6">
      <c r="A157" s="41" t="s">
        <v>179</v>
      </c>
      <c r="B157" s="64" t="s">
        <v>137</v>
      </c>
      <c r="C157" s="75" t="s">
        <v>323</v>
      </c>
      <c r="D157" s="40">
        <v>1205118</v>
      </c>
      <c r="E157" s="56">
        <v>1197720</v>
      </c>
      <c r="F157" s="42">
        <f t="shared" si="2"/>
        <v>7398</v>
      </c>
    </row>
    <row r="158" spans="1:6">
      <c r="A158" s="83" t="s">
        <v>324</v>
      </c>
      <c r="B158" s="84" t="s">
        <v>137</v>
      </c>
      <c r="C158" s="85" t="s">
        <v>325</v>
      </c>
      <c r="D158" s="86">
        <v>1225118</v>
      </c>
      <c r="E158" s="87">
        <v>1212720</v>
      </c>
      <c r="F158" s="88">
        <f t="shared" si="2"/>
        <v>12398</v>
      </c>
    </row>
    <row r="159" spans="1:6" ht="22.5">
      <c r="A159" s="41" t="s">
        <v>167</v>
      </c>
      <c r="B159" s="64" t="s">
        <v>137</v>
      </c>
      <c r="C159" s="75" t="s">
        <v>326</v>
      </c>
      <c r="D159" s="40">
        <v>1225118</v>
      </c>
      <c r="E159" s="56">
        <v>1212720</v>
      </c>
      <c r="F159" s="42">
        <f t="shared" si="2"/>
        <v>12398</v>
      </c>
    </row>
    <row r="160" spans="1:6" ht="22.5">
      <c r="A160" s="41" t="s">
        <v>169</v>
      </c>
      <c r="B160" s="64" t="s">
        <v>137</v>
      </c>
      <c r="C160" s="75" t="s">
        <v>327</v>
      </c>
      <c r="D160" s="40">
        <v>1225118</v>
      </c>
      <c r="E160" s="56">
        <v>1212720</v>
      </c>
      <c r="F160" s="42">
        <f t="shared" si="2"/>
        <v>12398</v>
      </c>
    </row>
    <row r="161" spans="1:6" ht="22.5">
      <c r="A161" s="41" t="s">
        <v>171</v>
      </c>
      <c r="B161" s="64" t="s">
        <v>137</v>
      </c>
      <c r="C161" s="75" t="s">
        <v>328</v>
      </c>
      <c r="D161" s="40">
        <v>1225118</v>
      </c>
      <c r="E161" s="56">
        <v>1212720</v>
      </c>
      <c r="F161" s="42">
        <f t="shared" si="2"/>
        <v>12398</v>
      </c>
    </row>
    <row r="162" spans="1:6">
      <c r="A162" s="41" t="s">
        <v>147</v>
      </c>
      <c r="B162" s="64" t="s">
        <v>137</v>
      </c>
      <c r="C162" s="75" t="s">
        <v>329</v>
      </c>
      <c r="D162" s="40">
        <v>1225118</v>
      </c>
      <c r="E162" s="56">
        <v>1212720</v>
      </c>
      <c r="F162" s="42">
        <f t="shared" si="2"/>
        <v>12398</v>
      </c>
    </row>
    <row r="163" spans="1:6">
      <c r="A163" s="83" t="s">
        <v>330</v>
      </c>
      <c r="B163" s="84" t="s">
        <v>137</v>
      </c>
      <c r="C163" s="85" t="s">
        <v>331</v>
      </c>
      <c r="D163" s="86">
        <v>23823347.32</v>
      </c>
      <c r="E163" s="87">
        <v>16689142.960000001</v>
      </c>
      <c r="F163" s="88">
        <f t="shared" si="2"/>
        <v>7134204.3599999994</v>
      </c>
    </row>
    <row r="164" spans="1:6" ht="56.25">
      <c r="A164" s="41" t="s">
        <v>141</v>
      </c>
      <c r="B164" s="64" t="s">
        <v>137</v>
      </c>
      <c r="C164" s="75" t="s">
        <v>332</v>
      </c>
      <c r="D164" s="40">
        <v>33203</v>
      </c>
      <c r="E164" s="56">
        <v>33196.31</v>
      </c>
      <c r="F164" s="42">
        <f t="shared" si="2"/>
        <v>6.6900000000023283</v>
      </c>
    </row>
    <row r="165" spans="1:6" ht="22.5">
      <c r="A165" s="41" t="s">
        <v>143</v>
      </c>
      <c r="B165" s="64" t="s">
        <v>137</v>
      </c>
      <c r="C165" s="75" t="s">
        <v>333</v>
      </c>
      <c r="D165" s="40">
        <v>33203</v>
      </c>
      <c r="E165" s="56">
        <v>33196.31</v>
      </c>
      <c r="F165" s="42">
        <f t="shared" si="2"/>
        <v>6.6900000000023283</v>
      </c>
    </row>
    <row r="166" spans="1:6" ht="33.75">
      <c r="A166" s="41" t="s">
        <v>145</v>
      </c>
      <c r="B166" s="64" t="s">
        <v>137</v>
      </c>
      <c r="C166" s="75" t="s">
        <v>334</v>
      </c>
      <c r="D166" s="40">
        <v>33203</v>
      </c>
      <c r="E166" s="56">
        <v>33196.31</v>
      </c>
      <c r="F166" s="42">
        <f t="shared" si="2"/>
        <v>6.6900000000023283</v>
      </c>
    </row>
    <row r="167" spans="1:6">
      <c r="A167" s="41" t="s">
        <v>147</v>
      </c>
      <c r="B167" s="64" t="s">
        <v>137</v>
      </c>
      <c r="C167" s="75" t="s">
        <v>335</v>
      </c>
      <c r="D167" s="40">
        <v>33203</v>
      </c>
      <c r="E167" s="56">
        <v>33196.31</v>
      </c>
      <c r="F167" s="42">
        <f t="shared" si="2"/>
        <v>6.6900000000023283</v>
      </c>
    </row>
    <row r="168" spans="1:6">
      <c r="A168" s="41" t="s">
        <v>149</v>
      </c>
      <c r="B168" s="64" t="s">
        <v>137</v>
      </c>
      <c r="C168" s="75" t="s">
        <v>336</v>
      </c>
      <c r="D168" s="40">
        <v>33203</v>
      </c>
      <c r="E168" s="56">
        <v>33196.31</v>
      </c>
      <c r="F168" s="42">
        <f t="shared" si="2"/>
        <v>6.6900000000023283</v>
      </c>
    </row>
    <row r="169" spans="1:6">
      <c r="A169" s="41" t="s">
        <v>151</v>
      </c>
      <c r="B169" s="64" t="s">
        <v>137</v>
      </c>
      <c r="C169" s="75" t="s">
        <v>337</v>
      </c>
      <c r="D169" s="40">
        <v>25498.73</v>
      </c>
      <c r="E169" s="56">
        <v>25496.39</v>
      </c>
      <c r="F169" s="42">
        <f t="shared" si="2"/>
        <v>2.3400000000001455</v>
      </c>
    </row>
    <row r="170" spans="1:6">
      <c r="A170" s="41" t="s">
        <v>153</v>
      </c>
      <c r="B170" s="64" t="s">
        <v>137</v>
      </c>
      <c r="C170" s="75" t="s">
        <v>338</v>
      </c>
      <c r="D170" s="40">
        <v>7704.27</v>
      </c>
      <c r="E170" s="56">
        <v>7699.92</v>
      </c>
      <c r="F170" s="42">
        <f t="shared" si="2"/>
        <v>4.3500000000003638</v>
      </c>
    </row>
    <row r="171" spans="1:6" ht="22.5">
      <c r="A171" s="41" t="s">
        <v>167</v>
      </c>
      <c r="B171" s="64" t="s">
        <v>137</v>
      </c>
      <c r="C171" s="75" t="s">
        <v>339</v>
      </c>
      <c r="D171" s="40">
        <v>1025811.92</v>
      </c>
      <c r="E171" s="56">
        <v>1008855.21</v>
      </c>
      <c r="F171" s="42">
        <f t="shared" si="2"/>
        <v>16956.710000000079</v>
      </c>
    </row>
    <row r="172" spans="1:6" ht="22.5">
      <c r="A172" s="41" t="s">
        <v>169</v>
      </c>
      <c r="B172" s="64" t="s">
        <v>137</v>
      </c>
      <c r="C172" s="75" t="s">
        <v>340</v>
      </c>
      <c r="D172" s="40">
        <v>1025811.92</v>
      </c>
      <c r="E172" s="56">
        <v>1008855.21</v>
      </c>
      <c r="F172" s="42">
        <f t="shared" si="2"/>
        <v>16956.710000000079</v>
      </c>
    </row>
    <row r="173" spans="1:6" ht="22.5">
      <c r="A173" s="41" t="s">
        <v>171</v>
      </c>
      <c r="B173" s="64" t="s">
        <v>137</v>
      </c>
      <c r="C173" s="75" t="s">
        <v>341</v>
      </c>
      <c r="D173" s="40">
        <v>1025811.92</v>
      </c>
      <c r="E173" s="56">
        <v>1008855.21</v>
      </c>
      <c r="F173" s="42">
        <f t="shared" si="2"/>
        <v>16956.710000000079</v>
      </c>
    </row>
    <row r="174" spans="1:6">
      <c r="A174" s="41" t="s">
        <v>147</v>
      </c>
      <c r="B174" s="64" t="s">
        <v>137</v>
      </c>
      <c r="C174" s="75" t="s">
        <v>342</v>
      </c>
      <c r="D174" s="40">
        <v>990858.32</v>
      </c>
      <c r="E174" s="56">
        <v>974579.61</v>
      </c>
      <c r="F174" s="42">
        <f t="shared" si="2"/>
        <v>16278.709999999963</v>
      </c>
    </row>
    <row r="175" spans="1:6">
      <c r="A175" s="41" t="s">
        <v>161</v>
      </c>
      <c r="B175" s="64" t="s">
        <v>137</v>
      </c>
      <c r="C175" s="75" t="s">
        <v>343</v>
      </c>
      <c r="D175" s="40">
        <v>990858.32</v>
      </c>
      <c r="E175" s="56">
        <v>974579.61</v>
      </c>
      <c r="F175" s="42">
        <f t="shared" si="2"/>
        <v>16278.709999999963</v>
      </c>
    </row>
    <row r="176" spans="1:6">
      <c r="A176" s="41" t="s">
        <v>177</v>
      </c>
      <c r="B176" s="64" t="s">
        <v>137</v>
      </c>
      <c r="C176" s="75" t="s">
        <v>344</v>
      </c>
      <c r="D176" s="40">
        <v>591108.31999999995</v>
      </c>
      <c r="E176" s="56">
        <v>590744.93000000005</v>
      </c>
      <c r="F176" s="42">
        <f t="shared" si="2"/>
        <v>363.38999999989755</v>
      </c>
    </row>
    <row r="177" spans="1:6">
      <c r="A177" s="41" t="s">
        <v>179</v>
      </c>
      <c r="B177" s="64" t="s">
        <v>137</v>
      </c>
      <c r="C177" s="75" t="s">
        <v>345</v>
      </c>
      <c r="D177" s="40">
        <v>349750</v>
      </c>
      <c r="E177" s="56">
        <v>333834.68</v>
      </c>
      <c r="F177" s="42">
        <f t="shared" si="2"/>
        <v>15915.320000000007</v>
      </c>
    </row>
    <row r="178" spans="1:6">
      <c r="A178" s="41" t="s">
        <v>165</v>
      </c>
      <c r="B178" s="64" t="s">
        <v>137</v>
      </c>
      <c r="C178" s="75" t="s">
        <v>346</v>
      </c>
      <c r="D178" s="40">
        <v>50000</v>
      </c>
      <c r="E178" s="56">
        <v>50000</v>
      </c>
      <c r="F178" s="42" t="str">
        <f t="shared" si="2"/>
        <v>-</v>
      </c>
    </row>
    <row r="179" spans="1:6">
      <c r="A179" s="41" t="s">
        <v>182</v>
      </c>
      <c r="B179" s="64" t="s">
        <v>137</v>
      </c>
      <c r="C179" s="75" t="s">
        <v>347</v>
      </c>
      <c r="D179" s="40">
        <v>34953.599999999999</v>
      </c>
      <c r="E179" s="56">
        <v>34275.599999999999</v>
      </c>
      <c r="F179" s="42">
        <f t="shared" si="2"/>
        <v>678</v>
      </c>
    </row>
    <row r="180" spans="1:6">
      <c r="A180" s="41" t="s">
        <v>184</v>
      </c>
      <c r="B180" s="64" t="s">
        <v>137</v>
      </c>
      <c r="C180" s="75" t="s">
        <v>348</v>
      </c>
      <c r="D180" s="40">
        <v>15000</v>
      </c>
      <c r="E180" s="56">
        <v>14322</v>
      </c>
      <c r="F180" s="42">
        <f t="shared" si="2"/>
        <v>678</v>
      </c>
    </row>
    <row r="181" spans="1:6">
      <c r="A181" s="41" t="s">
        <v>186</v>
      </c>
      <c r="B181" s="64" t="s">
        <v>137</v>
      </c>
      <c r="C181" s="75" t="s">
        <v>349</v>
      </c>
      <c r="D181" s="40">
        <v>19953.599999999999</v>
      </c>
      <c r="E181" s="56">
        <v>19953.599999999999</v>
      </c>
      <c r="F181" s="42" t="str">
        <f t="shared" si="2"/>
        <v>-</v>
      </c>
    </row>
    <row r="182" spans="1:6">
      <c r="A182" s="41" t="s">
        <v>188</v>
      </c>
      <c r="B182" s="64" t="s">
        <v>137</v>
      </c>
      <c r="C182" s="75" t="s">
        <v>350</v>
      </c>
      <c r="D182" s="40">
        <v>22762332.399999999</v>
      </c>
      <c r="E182" s="56">
        <v>15645491.130000001</v>
      </c>
      <c r="F182" s="42">
        <f t="shared" si="2"/>
        <v>7116841.2699999977</v>
      </c>
    </row>
    <row r="183" spans="1:6">
      <c r="A183" s="41" t="s">
        <v>122</v>
      </c>
      <c r="B183" s="64" t="s">
        <v>137</v>
      </c>
      <c r="C183" s="75" t="s">
        <v>351</v>
      </c>
      <c r="D183" s="40">
        <v>22762332.399999999</v>
      </c>
      <c r="E183" s="56">
        <v>15645491.130000001</v>
      </c>
      <c r="F183" s="42">
        <f t="shared" si="2"/>
        <v>7116841.2699999977</v>
      </c>
    </row>
    <row r="184" spans="1:6">
      <c r="A184" s="41" t="s">
        <v>147</v>
      </c>
      <c r="B184" s="64" t="s">
        <v>137</v>
      </c>
      <c r="C184" s="75" t="s">
        <v>352</v>
      </c>
      <c r="D184" s="40">
        <v>22762332.399999999</v>
      </c>
      <c r="E184" s="56">
        <v>15645491.130000001</v>
      </c>
      <c r="F184" s="42">
        <f t="shared" si="2"/>
        <v>7116841.2699999977</v>
      </c>
    </row>
    <row r="185" spans="1:6">
      <c r="A185" s="41" t="s">
        <v>192</v>
      </c>
      <c r="B185" s="64" t="s">
        <v>137</v>
      </c>
      <c r="C185" s="75" t="s">
        <v>353</v>
      </c>
      <c r="D185" s="40">
        <v>22762332.399999999</v>
      </c>
      <c r="E185" s="56">
        <v>15645491.130000001</v>
      </c>
      <c r="F185" s="42">
        <f t="shared" si="2"/>
        <v>7116841.2699999977</v>
      </c>
    </row>
    <row r="186" spans="1:6" ht="22.5">
      <c r="A186" s="41" t="s">
        <v>194</v>
      </c>
      <c r="B186" s="64" t="s">
        <v>137</v>
      </c>
      <c r="C186" s="75" t="s">
        <v>354</v>
      </c>
      <c r="D186" s="40">
        <v>22762332.399999999</v>
      </c>
      <c r="E186" s="56">
        <v>15645491.130000001</v>
      </c>
      <c r="F186" s="42">
        <f t="shared" si="2"/>
        <v>7116841.2699999977</v>
      </c>
    </row>
    <row r="187" spans="1:6">
      <c r="A187" s="41" t="s">
        <v>196</v>
      </c>
      <c r="B187" s="64" t="s">
        <v>137</v>
      </c>
      <c r="C187" s="75" t="s">
        <v>355</v>
      </c>
      <c r="D187" s="40">
        <v>2000</v>
      </c>
      <c r="E187" s="56">
        <v>1600.31</v>
      </c>
      <c r="F187" s="42">
        <f t="shared" si="2"/>
        <v>399.69000000000005</v>
      </c>
    </row>
    <row r="188" spans="1:6">
      <c r="A188" s="41" t="s">
        <v>198</v>
      </c>
      <c r="B188" s="64" t="s">
        <v>137</v>
      </c>
      <c r="C188" s="75" t="s">
        <v>356</v>
      </c>
      <c r="D188" s="40">
        <v>2000</v>
      </c>
      <c r="E188" s="56">
        <v>1600.31</v>
      </c>
      <c r="F188" s="42">
        <f t="shared" si="2"/>
        <v>399.69000000000005</v>
      </c>
    </row>
    <row r="189" spans="1:6">
      <c r="A189" s="41" t="s">
        <v>200</v>
      </c>
      <c r="B189" s="64" t="s">
        <v>137</v>
      </c>
      <c r="C189" s="75" t="s">
        <v>357</v>
      </c>
      <c r="D189" s="40">
        <v>2000</v>
      </c>
      <c r="E189" s="56">
        <v>1600.31</v>
      </c>
      <c r="F189" s="42">
        <f t="shared" si="2"/>
        <v>399.69000000000005</v>
      </c>
    </row>
    <row r="190" spans="1:6">
      <c r="A190" s="41" t="s">
        <v>147</v>
      </c>
      <c r="B190" s="64" t="s">
        <v>137</v>
      </c>
      <c r="C190" s="75" t="s">
        <v>358</v>
      </c>
      <c r="D190" s="40">
        <v>2000</v>
      </c>
      <c r="E190" s="56">
        <v>1600.31</v>
      </c>
      <c r="F190" s="42">
        <f t="shared" si="2"/>
        <v>399.69000000000005</v>
      </c>
    </row>
    <row r="191" spans="1:6">
      <c r="A191" s="41" t="s">
        <v>203</v>
      </c>
      <c r="B191" s="64" t="s">
        <v>137</v>
      </c>
      <c r="C191" s="75" t="s">
        <v>359</v>
      </c>
      <c r="D191" s="40">
        <v>2000</v>
      </c>
      <c r="E191" s="56">
        <v>1600.31</v>
      </c>
      <c r="F191" s="42">
        <f t="shared" si="2"/>
        <v>399.69000000000005</v>
      </c>
    </row>
    <row r="192" spans="1:6">
      <c r="A192" s="83" t="s">
        <v>360</v>
      </c>
      <c r="B192" s="84" t="s">
        <v>137</v>
      </c>
      <c r="C192" s="85" t="s">
        <v>361</v>
      </c>
      <c r="D192" s="86">
        <v>105550</v>
      </c>
      <c r="E192" s="87">
        <v>89246.21</v>
      </c>
      <c r="F192" s="88">
        <f t="shared" si="2"/>
        <v>16303.789999999994</v>
      </c>
    </row>
    <row r="193" spans="1:6" ht="22.5">
      <c r="A193" s="41" t="s">
        <v>167</v>
      </c>
      <c r="B193" s="64" t="s">
        <v>137</v>
      </c>
      <c r="C193" s="75" t="s">
        <v>362</v>
      </c>
      <c r="D193" s="40">
        <v>103550</v>
      </c>
      <c r="E193" s="56">
        <v>87645.9</v>
      </c>
      <c r="F193" s="42">
        <f t="shared" si="2"/>
        <v>15904.100000000006</v>
      </c>
    </row>
    <row r="194" spans="1:6" ht="22.5">
      <c r="A194" s="41" t="s">
        <v>169</v>
      </c>
      <c r="B194" s="64" t="s">
        <v>137</v>
      </c>
      <c r="C194" s="75" t="s">
        <v>363</v>
      </c>
      <c r="D194" s="40">
        <v>103550</v>
      </c>
      <c r="E194" s="56">
        <v>87645.9</v>
      </c>
      <c r="F194" s="42">
        <f t="shared" si="2"/>
        <v>15904.100000000006</v>
      </c>
    </row>
    <row r="195" spans="1:6" ht="22.5">
      <c r="A195" s="41" t="s">
        <v>171</v>
      </c>
      <c r="B195" s="64" t="s">
        <v>137</v>
      </c>
      <c r="C195" s="75" t="s">
        <v>364</v>
      </c>
      <c r="D195" s="40">
        <v>103550</v>
      </c>
      <c r="E195" s="56">
        <v>87645.9</v>
      </c>
      <c r="F195" s="42">
        <f t="shared" si="2"/>
        <v>15904.100000000006</v>
      </c>
    </row>
    <row r="196" spans="1:6">
      <c r="A196" s="41" t="s">
        <v>147</v>
      </c>
      <c r="B196" s="64" t="s">
        <v>137</v>
      </c>
      <c r="C196" s="75" t="s">
        <v>365</v>
      </c>
      <c r="D196" s="40">
        <v>103550</v>
      </c>
      <c r="E196" s="56">
        <v>87645.9</v>
      </c>
      <c r="F196" s="42">
        <f t="shared" si="2"/>
        <v>15904.100000000006</v>
      </c>
    </row>
    <row r="197" spans="1:6">
      <c r="A197" s="41" t="s">
        <v>196</v>
      </c>
      <c r="B197" s="64" t="s">
        <v>137</v>
      </c>
      <c r="C197" s="75" t="s">
        <v>366</v>
      </c>
      <c r="D197" s="40">
        <v>2000</v>
      </c>
      <c r="E197" s="56">
        <v>1600.31</v>
      </c>
      <c r="F197" s="42">
        <f t="shared" si="2"/>
        <v>399.69000000000005</v>
      </c>
    </row>
    <row r="198" spans="1:6">
      <c r="A198" s="41" t="s">
        <v>198</v>
      </c>
      <c r="B198" s="64" t="s">
        <v>137</v>
      </c>
      <c r="C198" s="75" t="s">
        <v>367</v>
      </c>
      <c r="D198" s="40">
        <v>2000</v>
      </c>
      <c r="E198" s="56">
        <v>1600.31</v>
      </c>
      <c r="F198" s="42">
        <f t="shared" si="2"/>
        <v>399.69000000000005</v>
      </c>
    </row>
    <row r="199" spans="1:6">
      <c r="A199" s="41" t="s">
        <v>200</v>
      </c>
      <c r="B199" s="64" t="s">
        <v>137</v>
      </c>
      <c r="C199" s="75" t="s">
        <v>368</v>
      </c>
      <c r="D199" s="40">
        <v>2000</v>
      </c>
      <c r="E199" s="56">
        <v>1600.31</v>
      </c>
      <c r="F199" s="42">
        <f t="shared" si="2"/>
        <v>399.69000000000005</v>
      </c>
    </row>
    <row r="200" spans="1:6">
      <c r="A200" s="41" t="s">
        <v>147</v>
      </c>
      <c r="B200" s="64" t="s">
        <v>137</v>
      </c>
      <c r="C200" s="75" t="s">
        <v>369</v>
      </c>
      <c r="D200" s="40">
        <v>2000</v>
      </c>
      <c r="E200" s="56">
        <v>1600.31</v>
      </c>
      <c r="F200" s="42">
        <f t="shared" si="2"/>
        <v>399.69000000000005</v>
      </c>
    </row>
    <row r="201" spans="1:6">
      <c r="A201" s="83" t="s">
        <v>370</v>
      </c>
      <c r="B201" s="84" t="s">
        <v>137</v>
      </c>
      <c r="C201" s="85" t="s">
        <v>371</v>
      </c>
      <c r="D201" s="86">
        <v>118966</v>
      </c>
      <c r="E201" s="87">
        <v>118966</v>
      </c>
      <c r="F201" s="88" t="str">
        <f t="shared" si="2"/>
        <v>-</v>
      </c>
    </row>
    <row r="202" spans="1:6">
      <c r="A202" s="41" t="s">
        <v>188</v>
      </c>
      <c r="B202" s="64" t="s">
        <v>137</v>
      </c>
      <c r="C202" s="75" t="s">
        <v>372</v>
      </c>
      <c r="D202" s="40">
        <v>118966</v>
      </c>
      <c r="E202" s="56">
        <v>118966</v>
      </c>
      <c r="F202" s="42" t="str">
        <f t="shared" si="2"/>
        <v>-</v>
      </c>
    </row>
    <row r="203" spans="1:6">
      <c r="A203" s="41" t="s">
        <v>122</v>
      </c>
      <c r="B203" s="64" t="s">
        <v>137</v>
      </c>
      <c r="C203" s="75" t="s">
        <v>373</v>
      </c>
      <c r="D203" s="40">
        <v>118966</v>
      </c>
      <c r="E203" s="56">
        <v>118966</v>
      </c>
      <c r="F203" s="42" t="str">
        <f t="shared" si="2"/>
        <v>-</v>
      </c>
    </row>
    <row r="204" spans="1:6">
      <c r="A204" s="41" t="s">
        <v>147</v>
      </c>
      <c r="B204" s="64" t="s">
        <v>137</v>
      </c>
      <c r="C204" s="75" t="s">
        <v>374</v>
      </c>
      <c r="D204" s="40">
        <v>118966</v>
      </c>
      <c r="E204" s="56">
        <v>118966</v>
      </c>
      <c r="F204" s="42" t="str">
        <f t="shared" si="2"/>
        <v>-</v>
      </c>
    </row>
    <row r="205" spans="1:6">
      <c r="A205" s="83" t="s">
        <v>375</v>
      </c>
      <c r="B205" s="84" t="s">
        <v>137</v>
      </c>
      <c r="C205" s="85" t="s">
        <v>376</v>
      </c>
      <c r="D205" s="86">
        <v>955464.92</v>
      </c>
      <c r="E205" s="87">
        <v>954405.62</v>
      </c>
      <c r="F205" s="88">
        <f t="shared" si="2"/>
        <v>1059.3000000000466</v>
      </c>
    </row>
    <row r="206" spans="1:6" ht="56.25">
      <c r="A206" s="41" t="s">
        <v>141</v>
      </c>
      <c r="B206" s="64" t="s">
        <v>137</v>
      </c>
      <c r="C206" s="75" t="s">
        <v>377</v>
      </c>
      <c r="D206" s="40">
        <v>33203</v>
      </c>
      <c r="E206" s="56">
        <v>33196.31</v>
      </c>
      <c r="F206" s="42">
        <f t="shared" si="2"/>
        <v>6.6900000000023283</v>
      </c>
    </row>
    <row r="207" spans="1:6" ht="22.5">
      <c r="A207" s="41" t="s">
        <v>143</v>
      </c>
      <c r="B207" s="64" t="s">
        <v>137</v>
      </c>
      <c r="C207" s="75" t="s">
        <v>378</v>
      </c>
      <c r="D207" s="40">
        <v>33203</v>
      </c>
      <c r="E207" s="56">
        <v>33196.31</v>
      </c>
      <c r="F207" s="42">
        <f t="shared" ref="F207:F270" si="3">IF(OR(D207="-",E207=D207),"-",D207-IF(E207="-",0,E207))</f>
        <v>6.6900000000023283</v>
      </c>
    </row>
    <row r="208" spans="1:6" ht="33.75">
      <c r="A208" s="41" t="s">
        <v>145</v>
      </c>
      <c r="B208" s="64" t="s">
        <v>137</v>
      </c>
      <c r="C208" s="75" t="s">
        <v>379</v>
      </c>
      <c r="D208" s="40">
        <v>33203</v>
      </c>
      <c r="E208" s="56">
        <v>33196.31</v>
      </c>
      <c r="F208" s="42">
        <f t="shared" si="3"/>
        <v>6.6900000000023283</v>
      </c>
    </row>
    <row r="209" spans="1:6">
      <c r="A209" s="41" t="s">
        <v>147</v>
      </c>
      <c r="B209" s="64" t="s">
        <v>137</v>
      </c>
      <c r="C209" s="75" t="s">
        <v>380</v>
      </c>
      <c r="D209" s="40">
        <v>33203</v>
      </c>
      <c r="E209" s="56">
        <v>33196.31</v>
      </c>
      <c r="F209" s="42">
        <f t="shared" si="3"/>
        <v>6.6900000000023283</v>
      </c>
    </row>
    <row r="210" spans="1:6" ht="22.5">
      <c r="A210" s="41" t="s">
        <v>167</v>
      </c>
      <c r="B210" s="64" t="s">
        <v>137</v>
      </c>
      <c r="C210" s="75" t="s">
        <v>381</v>
      </c>
      <c r="D210" s="40">
        <v>922261.92</v>
      </c>
      <c r="E210" s="56">
        <v>921209.31</v>
      </c>
      <c r="F210" s="42">
        <f t="shared" si="3"/>
        <v>1052.609999999986</v>
      </c>
    </row>
    <row r="211" spans="1:6" ht="22.5">
      <c r="A211" s="41" t="s">
        <v>169</v>
      </c>
      <c r="B211" s="64" t="s">
        <v>137</v>
      </c>
      <c r="C211" s="75" t="s">
        <v>382</v>
      </c>
      <c r="D211" s="40">
        <v>922261.92</v>
      </c>
      <c r="E211" s="56">
        <v>921209.31</v>
      </c>
      <c r="F211" s="42">
        <f t="shared" si="3"/>
        <v>1052.609999999986</v>
      </c>
    </row>
    <row r="212" spans="1:6" ht="22.5">
      <c r="A212" s="41" t="s">
        <v>171</v>
      </c>
      <c r="B212" s="64" t="s">
        <v>137</v>
      </c>
      <c r="C212" s="75" t="s">
        <v>383</v>
      </c>
      <c r="D212" s="40">
        <v>922261.92</v>
      </c>
      <c r="E212" s="56">
        <v>921209.31</v>
      </c>
      <c r="F212" s="42">
        <f t="shared" si="3"/>
        <v>1052.609999999986</v>
      </c>
    </row>
    <row r="213" spans="1:6">
      <c r="A213" s="41" t="s">
        <v>147</v>
      </c>
      <c r="B213" s="64" t="s">
        <v>137</v>
      </c>
      <c r="C213" s="75" t="s">
        <v>384</v>
      </c>
      <c r="D213" s="40">
        <v>887308.32</v>
      </c>
      <c r="E213" s="56">
        <v>886933.71</v>
      </c>
      <c r="F213" s="42">
        <f t="shared" si="3"/>
        <v>374.60999999998603</v>
      </c>
    </row>
    <row r="214" spans="1:6">
      <c r="A214" s="41" t="s">
        <v>182</v>
      </c>
      <c r="B214" s="64" t="s">
        <v>137</v>
      </c>
      <c r="C214" s="75" t="s">
        <v>385</v>
      </c>
      <c r="D214" s="40">
        <v>34953.599999999999</v>
      </c>
      <c r="E214" s="56">
        <v>34275.599999999999</v>
      </c>
      <c r="F214" s="42">
        <f t="shared" si="3"/>
        <v>678</v>
      </c>
    </row>
    <row r="215" spans="1:6" ht="22.5">
      <c r="A215" s="83" t="s">
        <v>386</v>
      </c>
      <c r="B215" s="84" t="s">
        <v>137</v>
      </c>
      <c r="C215" s="85" t="s">
        <v>387</v>
      </c>
      <c r="D215" s="86">
        <v>22643366.399999999</v>
      </c>
      <c r="E215" s="87">
        <v>15526525.130000001</v>
      </c>
      <c r="F215" s="88">
        <f t="shared" si="3"/>
        <v>7116841.2699999977</v>
      </c>
    </row>
    <row r="216" spans="1:6">
      <c r="A216" s="41" t="s">
        <v>188</v>
      </c>
      <c r="B216" s="64" t="s">
        <v>137</v>
      </c>
      <c r="C216" s="75" t="s">
        <v>388</v>
      </c>
      <c r="D216" s="40">
        <v>22643366.399999999</v>
      </c>
      <c r="E216" s="56">
        <v>15526525.130000001</v>
      </c>
      <c r="F216" s="42">
        <f t="shared" si="3"/>
        <v>7116841.2699999977</v>
      </c>
    </row>
    <row r="217" spans="1:6">
      <c r="A217" s="41" t="s">
        <v>122</v>
      </c>
      <c r="B217" s="64" t="s">
        <v>137</v>
      </c>
      <c r="C217" s="75" t="s">
        <v>389</v>
      </c>
      <c r="D217" s="40">
        <v>22643366.399999999</v>
      </c>
      <c r="E217" s="56">
        <v>15526525.130000001</v>
      </c>
      <c r="F217" s="42">
        <f t="shared" si="3"/>
        <v>7116841.2699999977</v>
      </c>
    </row>
    <row r="218" spans="1:6">
      <c r="A218" s="41" t="s">
        <v>147</v>
      </c>
      <c r="B218" s="64" t="s">
        <v>137</v>
      </c>
      <c r="C218" s="75" t="s">
        <v>390</v>
      </c>
      <c r="D218" s="40">
        <v>22643366.399999999</v>
      </c>
      <c r="E218" s="56">
        <v>15526525.130000001</v>
      </c>
      <c r="F218" s="42">
        <f t="shared" si="3"/>
        <v>7116841.2699999977</v>
      </c>
    </row>
    <row r="219" spans="1:6">
      <c r="A219" s="83" t="s">
        <v>391</v>
      </c>
      <c r="B219" s="84" t="s">
        <v>137</v>
      </c>
      <c r="C219" s="85" t="s">
        <v>392</v>
      </c>
      <c r="D219" s="86">
        <v>50618</v>
      </c>
      <c r="E219" s="87">
        <v>50463.51</v>
      </c>
      <c r="F219" s="88">
        <f t="shared" si="3"/>
        <v>154.48999999999796</v>
      </c>
    </row>
    <row r="220" spans="1:6">
      <c r="A220" s="41" t="s">
        <v>393</v>
      </c>
      <c r="B220" s="64" t="s">
        <v>137</v>
      </c>
      <c r="C220" s="75" t="s">
        <v>394</v>
      </c>
      <c r="D220" s="40">
        <v>50618</v>
      </c>
      <c r="E220" s="56">
        <v>50463.51</v>
      </c>
      <c r="F220" s="42">
        <f t="shared" si="3"/>
        <v>154.48999999999796</v>
      </c>
    </row>
    <row r="221" spans="1:6">
      <c r="A221" s="41" t="s">
        <v>395</v>
      </c>
      <c r="B221" s="64" t="s">
        <v>137</v>
      </c>
      <c r="C221" s="75" t="s">
        <v>396</v>
      </c>
      <c r="D221" s="40">
        <v>50618</v>
      </c>
      <c r="E221" s="56">
        <v>50463.51</v>
      </c>
      <c r="F221" s="42">
        <f t="shared" si="3"/>
        <v>154.48999999999796</v>
      </c>
    </row>
    <row r="222" spans="1:6">
      <c r="A222" s="41" t="s">
        <v>397</v>
      </c>
      <c r="B222" s="64" t="s">
        <v>137</v>
      </c>
      <c r="C222" s="75" t="s">
        <v>398</v>
      </c>
      <c r="D222" s="40">
        <v>50618</v>
      </c>
      <c r="E222" s="56">
        <v>50463.51</v>
      </c>
      <c r="F222" s="42">
        <f t="shared" si="3"/>
        <v>154.48999999999796</v>
      </c>
    </row>
    <row r="223" spans="1:6">
      <c r="A223" s="41" t="s">
        <v>147</v>
      </c>
      <c r="B223" s="64" t="s">
        <v>137</v>
      </c>
      <c r="C223" s="75" t="s">
        <v>399</v>
      </c>
      <c r="D223" s="40">
        <v>50618</v>
      </c>
      <c r="E223" s="56">
        <v>50463.51</v>
      </c>
      <c r="F223" s="42">
        <f t="shared" si="3"/>
        <v>154.48999999999796</v>
      </c>
    </row>
    <row r="224" spans="1:6">
      <c r="A224" s="41" t="s">
        <v>400</v>
      </c>
      <c r="B224" s="64" t="s">
        <v>137</v>
      </c>
      <c r="C224" s="75" t="s">
        <v>401</v>
      </c>
      <c r="D224" s="40">
        <v>50618</v>
      </c>
      <c r="E224" s="56">
        <v>50463.51</v>
      </c>
      <c r="F224" s="42">
        <f t="shared" si="3"/>
        <v>154.48999999999796</v>
      </c>
    </row>
    <row r="225" spans="1:6" ht="22.5">
      <c r="A225" s="41" t="s">
        <v>402</v>
      </c>
      <c r="B225" s="64" t="s">
        <v>137</v>
      </c>
      <c r="C225" s="75" t="s">
        <v>403</v>
      </c>
      <c r="D225" s="40">
        <v>50618</v>
      </c>
      <c r="E225" s="56">
        <v>50463.51</v>
      </c>
      <c r="F225" s="42">
        <f t="shared" si="3"/>
        <v>154.48999999999796</v>
      </c>
    </row>
    <row r="226" spans="1:6">
      <c r="A226" s="83" t="s">
        <v>404</v>
      </c>
      <c r="B226" s="84" t="s">
        <v>137</v>
      </c>
      <c r="C226" s="85" t="s">
        <v>405</v>
      </c>
      <c r="D226" s="86">
        <v>50618</v>
      </c>
      <c r="E226" s="87">
        <v>50463.51</v>
      </c>
      <c r="F226" s="88">
        <f t="shared" si="3"/>
        <v>154.48999999999796</v>
      </c>
    </row>
    <row r="227" spans="1:6">
      <c r="A227" s="41" t="s">
        <v>393</v>
      </c>
      <c r="B227" s="64" t="s">
        <v>137</v>
      </c>
      <c r="C227" s="75" t="s">
        <v>406</v>
      </c>
      <c r="D227" s="40">
        <v>50618</v>
      </c>
      <c r="E227" s="56">
        <v>50463.51</v>
      </c>
      <c r="F227" s="42">
        <f t="shared" si="3"/>
        <v>154.48999999999796</v>
      </c>
    </row>
    <row r="228" spans="1:6">
      <c r="A228" s="41" t="s">
        <v>395</v>
      </c>
      <c r="B228" s="64" t="s">
        <v>137</v>
      </c>
      <c r="C228" s="75" t="s">
        <v>407</v>
      </c>
      <c r="D228" s="40">
        <v>50618</v>
      </c>
      <c r="E228" s="56">
        <v>50463.51</v>
      </c>
      <c r="F228" s="42">
        <f t="shared" si="3"/>
        <v>154.48999999999796</v>
      </c>
    </row>
    <row r="229" spans="1:6">
      <c r="A229" s="41" t="s">
        <v>397</v>
      </c>
      <c r="B229" s="64" t="s">
        <v>137</v>
      </c>
      <c r="C229" s="75" t="s">
        <v>408</v>
      </c>
      <c r="D229" s="40">
        <v>50618</v>
      </c>
      <c r="E229" s="56">
        <v>50463.51</v>
      </c>
      <c r="F229" s="42">
        <f t="shared" si="3"/>
        <v>154.48999999999796</v>
      </c>
    </row>
    <row r="230" spans="1:6" ht="13.5" thickBot="1">
      <c r="A230" s="41" t="s">
        <v>147</v>
      </c>
      <c r="B230" s="64" t="s">
        <v>137</v>
      </c>
      <c r="C230" s="75" t="s">
        <v>409</v>
      </c>
      <c r="D230" s="40">
        <v>50618</v>
      </c>
      <c r="E230" s="56">
        <v>50463.51</v>
      </c>
      <c r="F230" s="42">
        <f t="shared" si="3"/>
        <v>154.48999999999796</v>
      </c>
    </row>
    <row r="231" spans="1:6" ht="9" customHeight="1" thickBot="1">
      <c r="A231" s="69"/>
      <c r="B231" s="65"/>
      <c r="C231" s="79"/>
      <c r="D231" s="82"/>
      <c r="E231" s="65"/>
      <c r="F231" s="65"/>
    </row>
    <row r="232" spans="1:6" ht="13.5" customHeight="1" thickBot="1">
      <c r="A232" s="63" t="s">
        <v>410</v>
      </c>
      <c r="B232" s="60" t="s">
        <v>411</v>
      </c>
      <c r="C232" s="80" t="s">
        <v>138</v>
      </c>
      <c r="D232" s="61">
        <v>-144322.29</v>
      </c>
      <c r="E232" s="61">
        <v>305067.87</v>
      </c>
      <c r="F232" s="62" t="s">
        <v>412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23" priority="218" stopIfTrue="1" operator="equal">
      <formula>0</formula>
    </cfRule>
  </conditionalFormatting>
  <conditionalFormatting sqref="E15:F15">
    <cfRule type="cellIs" dxfId="222" priority="217" stopIfTrue="1" operator="equal">
      <formula>0</formula>
    </cfRule>
  </conditionalFormatting>
  <conditionalFormatting sqref="E16:F16">
    <cfRule type="cellIs" dxfId="221" priority="216" stopIfTrue="1" operator="equal">
      <formula>0</formula>
    </cfRule>
  </conditionalFormatting>
  <conditionalFormatting sqref="E17:F17">
    <cfRule type="cellIs" dxfId="220" priority="215" stopIfTrue="1" operator="equal">
      <formula>0</formula>
    </cfRule>
  </conditionalFormatting>
  <conditionalFormatting sqref="E18:F18">
    <cfRule type="cellIs" dxfId="219" priority="214" stopIfTrue="1" operator="equal">
      <formula>0</formula>
    </cfRule>
  </conditionalFormatting>
  <conditionalFormatting sqref="E19:F19">
    <cfRule type="cellIs" dxfId="218" priority="213" stopIfTrue="1" operator="equal">
      <formula>0</formula>
    </cfRule>
  </conditionalFormatting>
  <conditionalFormatting sqref="E20:F20">
    <cfRule type="cellIs" dxfId="217" priority="212" stopIfTrue="1" operator="equal">
      <formula>0</formula>
    </cfRule>
  </conditionalFormatting>
  <conditionalFormatting sqref="E21:F21">
    <cfRule type="cellIs" dxfId="216" priority="211" stopIfTrue="1" operator="equal">
      <formula>0</formula>
    </cfRule>
  </conditionalFormatting>
  <conditionalFormatting sqref="E22:F22">
    <cfRule type="cellIs" dxfId="215" priority="210" stopIfTrue="1" operator="equal">
      <formula>0</formula>
    </cfRule>
  </conditionalFormatting>
  <conditionalFormatting sqref="E23:F23">
    <cfRule type="cellIs" dxfId="214" priority="209" stopIfTrue="1" operator="equal">
      <formula>0</formula>
    </cfRule>
  </conditionalFormatting>
  <conditionalFormatting sqref="E24:F24">
    <cfRule type="cellIs" dxfId="213" priority="208" stopIfTrue="1" operator="equal">
      <formula>0</formula>
    </cfRule>
  </conditionalFormatting>
  <conditionalFormatting sqref="E25:F25">
    <cfRule type="cellIs" dxfId="212" priority="207" stopIfTrue="1" operator="equal">
      <formula>0</formula>
    </cfRule>
  </conditionalFormatting>
  <conditionalFormatting sqref="E26:F26">
    <cfRule type="cellIs" dxfId="211" priority="206" stopIfTrue="1" operator="equal">
      <formula>0</formula>
    </cfRule>
  </conditionalFormatting>
  <conditionalFormatting sqref="E27:F27">
    <cfRule type="cellIs" dxfId="210" priority="205" stopIfTrue="1" operator="equal">
      <formula>0</formula>
    </cfRule>
  </conditionalFormatting>
  <conditionalFormatting sqref="E28:F28">
    <cfRule type="cellIs" dxfId="209" priority="204" stopIfTrue="1" operator="equal">
      <formula>0</formula>
    </cfRule>
  </conditionalFormatting>
  <conditionalFormatting sqref="E29:F29">
    <cfRule type="cellIs" dxfId="208" priority="203" stopIfTrue="1" operator="equal">
      <formula>0</formula>
    </cfRule>
  </conditionalFormatting>
  <conditionalFormatting sqref="E30:F30">
    <cfRule type="cellIs" dxfId="207" priority="202" stopIfTrue="1" operator="equal">
      <formula>0</formula>
    </cfRule>
  </conditionalFormatting>
  <conditionalFormatting sqref="E31:F31">
    <cfRule type="cellIs" dxfId="206" priority="201" stopIfTrue="1" operator="equal">
      <formula>0</formula>
    </cfRule>
  </conditionalFormatting>
  <conditionalFormatting sqref="E32:F32">
    <cfRule type="cellIs" dxfId="205" priority="200" stopIfTrue="1" operator="equal">
      <formula>0</formula>
    </cfRule>
  </conditionalFormatting>
  <conditionalFormatting sqref="E33:F33">
    <cfRule type="cellIs" dxfId="204" priority="199" stopIfTrue="1" operator="equal">
      <formula>0</formula>
    </cfRule>
  </conditionalFormatting>
  <conditionalFormatting sqref="E34:F34">
    <cfRule type="cellIs" dxfId="203" priority="198" stopIfTrue="1" operator="equal">
      <formula>0</formula>
    </cfRule>
  </conditionalFormatting>
  <conditionalFormatting sqref="E35:F35">
    <cfRule type="cellIs" dxfId="202" priority="197" stopIfTrue="1" operator="equal">
      <formula>0</formula>
    </cfRule>
  </conditionalFormatting>
  <conditionalFormatting sqref="E36:F36">
    <cfRule type="cellIs" dxfId="201" priority="196" stopIfTrue="1" operator="equal">
      <formula>0</formula>
    </cfRule>
  </conditionalFormatting>
  <conditionalFormatting sqref="E37:F37">
    <cfRule type="cellIs" dxfId="200" priority="195" stopIfTrue="1" operator="equal">
      <formula>0</formula>
    </cfRule>
  </conditionalFormatting>
  <conditionalFormatting sqref="E38:F38">
    <cfRule type="cellIs" dxfId="199" priority="194" stopIfTrue="1" operator="equal">
      <formula>0</formula>
    </cfRule>
  </conditionalFormatting>
  <conditionalFormatting sqref="E39:F39">
    <cfRule type="cellIs" dxfId="198" priority="193" stopIfTrue="1" operator="equal">
      <formula>0</formula>
    </cfRule>
  </conditionalFormatting>
  <conditionalFormatting sqref="E40:F40">
    <cfRule type="cellIs" dxfId="197" priority="192" stopIfTrue="1" operator="equal">
      <formula>0</formula>
    </cfRule>
  </conditionalFormatting>
  <conditionalFormatting sqref="E41:F41">
    <cfRule type="cellIs" dxfId="196" priority="191" stopIfTrue="1" operator="equal">
      <formula>0</formula>
    </cfRule>
  </conditionalFormatting>
  <conditionalFormatting sqref="E42:F42">
    <cfRule type="cellIs" dxfId="195" priority="190" stopIfTrue="1" operator="equal">
      <formula>0</formula>
    </cfRule>
  </conditionalFormatting>
  <conditionalFormatting sqref="E43:F43">
    <cfRule type="cellIs" dxfId="194" priority="189" stopIfTrue="1" operator="equal">
      <formula>0</formula>
    </cfRule>
  </conditionalFormatting>
  <conditionalFormatting sqref="E44:F44">
    <cfRule type="cellIs" dxfId="193" priority="188" stopIfTrue="1" operator="equal">
      <formula>0</formula>
    </cfRule>
  </conditionalFormatting>
  <conditionalFormatting sqref="E45:F45">
    <cfRule type="cellIs" dxfId="192" priority="187" stopIfTrue="1" operator="equal">
      <formula>0</formula>
    </cfRule>
  </conditionalFormatting>
  <conditionalFormatting sqref="E46:F46">
    <cfRule type="cellIs" dxfId="191" priority="186" stopIfTrue="1" operator="equal">
      <formula>0</formula>
    </cfRule>
  </conditionalFormatting>
  <conditionalFormatting sqref="E47:F47">
    <cfRule type="cellIs" dxfId="190" priority="185" stopIfTrue="1" operator="equal">
      <formula>0</formula>
    </cfRule>
  </conditionalFormatting>
  <conditionalFormatting sqref="E48:F48">
    <cfRule type="cellIs" dxfId="189" priority="184" stopIfTrue="1" operator="equal">
      <formula>0</formula>
    </cfRule>
  </conditionalFormatting>
  <conditionalFormatting sqref="E49:F49">
    <cfRule type="cellIs" dxfId="188" priority="183" stopIfTrue="1" operator="equal">
      <formula>0</formula>
    </cfRule>
  </conditionalFormatting>
  <conditionalFormatting sqref="E50:F50">
    <cfRule type="cellIs" dxfId="187" priority="182" stopIfTrue="1" operator="equal">
      <formula>0</formula>
    </cfRule>
  </conditionalFormatting>
  <conditionalFormatting sqref="E51:F51">
    <cfRule type="cellIs" dxfId="186" priority="181" stopIfTrue="1" operator="equal">
      <formula>0</formula>
    </cfRule>
  </conditionalFormatting>
  <conditionalFormatting sqref="E52:F52">
    <cfRule type="cellIs" dxfId="185" priority="180" stopIfTrue="1" operator="equal">
      <formula>0</formula>
    </cfRule>
  </conditionalFormatting>
  <conditionalFormatting sqref="E53:F53">
    <cfRule type="cellIs" dxfId="184" priority="179" stopIfTrue="1" operator="equal">
      <formula>0</formula>
    </cfRule>
  </conditionalFormatting>
  <conditionalFormatting sqref="E54:F54">
    <cfRule type="cellIs" dxfId="183" priority="178" stopIfTrue="1" operator="equal">
      <formula>0</formula>
    </cfRule>
  </conditionalFormatting>
  <conditionalFormatting sqref="E55:F55">
    <cfRule type="cellIs" dxfId="182" priority="177" stopIfTrue="1" operator="equal">
      <formula>0</formula>
    </cfRule>
  </conditionalFormatting>
  <conditionalFormatting sqref="E56:F56">
    <cfRule type="cellIs" dxfId="181" priority="176" stopIfTrue="1" operator="equal">
      <formula>0</formula>
    </cfRule>
  </conditionalFormatting>
  <conditionalFormatting sqref="E57:F57">
    <cfRule type="cellIs" dxfId="180" priority="175" stopIfTrue="1" operator="equal">
      <formula>0</formula>
    </cfRule>
  </conditionalFormatting>
  <conditionalFormatting sqref="E58:F58">
    <cfRule type="cellIs" dxfId="179" priority="174" stopIfTrue="1" operator="equal">
      <formula>0</formula>
    </cfRule>
  </conditionalFormatting>
  <conditionalFormatting sqref="E59:F59">
    <cfRule type="cellIs" dxfId="178" priority="173" stopIfTrue="1" operator="equal">
      <formula>0</formula>
    </cfRule>
  </conditionalFormatting>
  <conditionalFormatting sqref="E60:F60">
    <cfRule type="cellIs" dxfId="177" priority="172" stopIfTrue="1" operator="equal">
      <formula>0</formula>
    </cfRule>
  </conditionalFormatting>
  <conditionalFormatting sqref="E61:F61">
    <cfRule type="cellIs" dxfId="176" priority="171" stopIfTrue="1" operator="equal">
      <formula>0</formula>
    </cfRule>
  </conditionalFormatting>
  <conditionalFormatting sqref="E62:F62">
    <cfRule type="cellIs" dxfId="175" priority="170" stopIfTrue="1" operator="equal">
      <formula>0</formula>
    </cfRule>
  </conditionalFormatting>
  <conditionalFormatting sqref="E63:F63">
    <cfRule type="cellIs" dxfId="174" priority="169" stopIfTrue="1" operator="equal">
      <formula>0</formula>
    </cfRule>
  </conditionalFormatting>
  <conditionalFormatting sqref="E64:F64">
    <cfRule type="cellIs" dxfId="173" priority="168" stopIfTrue="1" operator="equal">
      <formula>0</formula>
    </cfRule>
  </conditionalFormatting>
  <conditionalFormatting sqref="E65:F65">
    <cfRule type="cellIs" dxfId="172" priority="167" stopIfTrue="1" operator="equal">
      <formula>0</formula>
    </cfRule>
  </conditionalFormatting>
  <conditionalFormatting sqref="E66:F66">
    <cfRule type="cellIs" dxfId="171" priority="166" stopIfTrue="1" operator="equal">
      <formula>0</formula>
    </cfRule>
  </conditionalFormatting>
  <conditionalFormatting sqref="E67:F67">
    <cfRule type="cellIs" dxfId="170" priority="165" stopIfTrue="1" operator="equal">
      <formula>0</formula>
    </cfRule>
  </conditionalFormatting>
  <conditionalFormatting sqref="E68:F68">
    <cfRule type="cellIs" dxfId="169" priority="164" stopIfTrue="1" operator="equal">
      <formula>0</formula>
    </cfRule>
  </conditionalFormatting>
  <conditionalFormatting sqref="E69:F69">
    <cfRule type="cellIs" dxfId="168" priority="163" stopIfTrue="1" operator="equal">
      <formula>0</formula>
    </cfRule>
  </conditionalFormatting>
  <conditionalFormatting sqref="E70:F70">
    <cfRule type="cellIs" dxfId="167" priority="162" stopIfTrue="1" operator="equal">
      <formula>0</formula>
    </cfRule>
  </conditionalFormatting>
  <conditionalFormatting sqref="E71:F71">
    <cfRule type="cellIs" dxfId="166" priority="161" stopIfTrue="1" operator="equal">
      <formula>0</formula>
    </cfRule>
  </conditionalFormatting>
  <conditionalFormatting sqref="E72:F72">
    <cfRule type="cellIs" dxfId="165" priority="160" stopIfTrue="1" operator="equal">
      <formula>0</formula>
    </cfRule>
  </conditionalFormatting>
  <conditionalFormatting sqref="E73:F73">
    <cfRule type="cellIs" dxfId="164" priority="159" stopIfTrue="1" operator="equal">
      <formula>0</formula>
    </cfRule>
  </conditionalFormatting>
  <conditionalFormatting sqref="E74:F74">
    <cfRule type="cellIs" dxfId="163" priority="158" stopIfTrue="1" operator="equal">
      <formula>0</formula>
    </cfRule>
  </conditionalFormatting>
  <conditionalFormatting sqref="E75:F75">
    <cfRule type="cellIs" dxfId="162" priority="157" stopIfTrue="1" operator="equal">
      <formula>0</formula>
    </cfRule>
  </conditionalFormatting>
  <conditionalFormatting sqref="E76:F76">
    <cfRule type="cellIs" dxfId="161" priority="156" stopIfTrue="1" operator="equal">
      <formula>0</formula>
    </cfRule>
  </conditionalFormatting>
  <conditionalFormatting sqref="E77:F77">
    <cfRule type="cellIs" dxfId="160" priority="155" stopIfTrue="1" operator="equal">
      <formula>0</formula>
    </cfRule>
  </conditionalFormatting>
  <conditionalFormatting sqref="E78:F78">
    <cfRule type="cellIs" dxfId="159" priority="154" stopIfTrue="1" operator="equal">
      <formula>0</formula>
    </cfRule>
  </conditionalFormatting>
  <conditionalFormatting sqref="E79:F79">
    <cfRule type="cellIs" dxfId="158" priority="153" stopIfTrue="1" operator="equal">
      <formula>0</formula>
    </cfRule>
  </conditionalFormatting>
  <conditionalFormatting sqref="E80:F80">
    <cfRule type="cellIs" dxfId="157" priority="152" stopIfTrue="1" operator="equal">
      <formula>0</formula>
    </cfRule>
  </conditionalFormatting>
  <conditionalFormatting sqref="E81:F81">
    <cfRule type="cellIs" dxfId="156" priority="151" stopIfTrue="1" operator="equal">
      <formula>0</formula>
    </cfRule>
  </conditionalFormatting>
  <conditionalFormatting sqref="E82:F82">
    <cfRule type="cellIs" dxfId="155" priority="150" stopIfTrue="1" operator="equal">
      <formula>0</formula>
    </cfRule>
  </conditionalFormatting>
  <conditionalFormatting sqref="E83:F83">
    <cfRule type="cellIs" dxfId="154" priority="149" stopIfTrue="1" operator="equal">
      <formula>0</formula>
    </cfRule>
  </conditionalFormatting>
  <conditionalFormatting sqref="E84:F84">
    <cfRule type="cellIs" dxfId="153" priority="148" stopIfTrue="1" operator="equal">
      <formula>0</formula>
    </cfRule>
  </conditionalFormatting>
  <conditionalFormatting sqref="E85:F85">
    <cfRule type="cellIs" dxfId="152" priority="147" stopIfTrue="1" operator="equal">
      <formula>0</formula>
    </cfRule>
  </conditionalFormatting>
  <conditionalFormatting sqref="E86:F86">
    <cfRule type="cellIs" dxfId="151" priority="146" stopIfTrue="1" operator="equal">
      <formula>0</formula>
    </cfRule>
  </conditionalFormatting>
  <conditionalFormatting sqref="E87:F87">
    <cfRule type="cellIs" dxfId="150" priority="145" stopIfTrue="1" operator="equal">
      <formula>0</formula>
    </cfRule>
  </conditionalFormatting>
  <conditionalFormatting sqref="E88:F88">
    <cfRule type="cellIs" dxfId="149" priority="144" stopIfTrue="1" operator="equal">
      <formula>0</formula>
    </cfRule>
  </conditionalFormatting>
  <conditionalFormatting sqref="E89:F89">
    <cfRule type="cellIs" dxfId="148" priority="143" stopIfTrue="1" operator="equal">
      <formula>0</formula>
    </cfRule>
  </conditionalFormatting>
  <conditionalFormatting sqref="E90:F90">
    <cfRule type="cellIs" dxfId="147" priority="142" stopIfTrue="1" operator="equal">
      <formula>0</formula>
    </cfRule>
  </conditionalFormatting>
  <conditionalFormatting sqref="E91:F91">
    <cfRule type="cellIs" dxfId="146" priority="141" stopIfTrue="1" operator="equal">
      <formula>0</formula>
    </cfRule>
  </conditionalFormatting>
  <conditionalFormatting sqref="E92:F92">
    <cfRule type="cellIs" dxfId="145" priority="140" stopIfTrue="1" operator="equal">
      <formula>0</formula>
    </cfRule>
  </conditionalFormatting>
  <conditionalFormatting sqref="E93:F93">
    <cfRule type="cellIs" dxfId="144" priority="139" stopIfTrue="1" operator="equal">
      <formula>0</formula>
    </cfRule>
  </conditionalFormatting>
  <conditionalFormatting sqref="E94:F94">
    <cfRule type="cellIs" dxfId="143" priority="138" stopIfTrue="1" operator="equal">
      <formula>0</formula>
    </cfRule>
  </conditionalFormatting>
  <conditionalFormatting sqref="E95:F95">
    <cfRule type="cellIs" dxfId="142" priority="137" stopIfTrue="1" operator="equal">
      <formula>0</formula>
    </cfRule>
  </conditionalFormatting>
  <conditionalFormatting sqref="E96:F96">
    <cfRule type="cellIs" dxfId="141" priority="136" stopIfTrue="1" operator="equal">
      <formula>0</formula>
    </cfRule>
  </conditionalFormatting>
  <conditionalFormatting sqref="E97:F97">
    <cfRule type="cellIs" dxfId="140" priority="135" stopIfTrue="1" operator="equal">
      <formula>0</formula>
    </cfRule>
  </conditionalFormatting>
  <conditionalFormatting sqref="E98:F98">
    <cfRule type="cellIs" dxfId="139" priority="134" stopIfTrue="1" operator="equal">
      <formula>0</formula>
    </cfRule>
  </conditionalFormatting>
  <conditionalFormatting sqref="E99:F99">
    <cfRule type="cellIs" dxfId="138" priority="133" stopIfTrue="1" operator="equal">
      <formula>0</formula>
    </cfRule>
  </conditionalFormatting>
  <conditionalFormatting sqref="E100:F100">
    <cfRule type="cellIs" dxfId="137" priority="132" stopIfTrue="1" operator="equal">
      <formula>0</formula>
    </cfRule>
  </conditionalFormatting>
  <conditionalFormatting sqref="E101:F101">
    <cfRule type="cellIs" dxfId="136" priority="131" stopIfTrue="1" operator="equal">
      <formula>0</formula>
    </cfRule>
  </conditionalFormatting>
  <conditionalFormatting sqref="E102:F102">
    <cfRule type="cellIs" dxfId="135" priority="130" stopIfTrue="1" operator="equal">
      <formula>0</formula>
    </cfRule>
  </conditionalFormatting>
  <conditionalFormatting sqref="E103:F103">
    <cfRule type="cellIs" dxfId="134" priority="129" stopIfTrue="1" operator="equal">
      <formula>0</formula>
    </cfRule>
  </conditionalFormatting>
  <conditionalFormatting sqref="E104:F104">
    <cfRule type="cellIs" dxfId="133" priority="128" stopIfTrue="1" operator="equal">
      <formula>0</formula>
    </cfRule>
  </conditionalFormatting>
  <conditionalFormatting sqref="E105:F105">
    <cfRule type="cellIs" dxfId="132" priority="127" stopIfTrue="1" operator="equal">
      <formula>0</formula>
    </cfRule>
  </conditionalFormatting>
  <conditionalFormatting sqref="E106:F106">
    <cfRule type="cellIs" dxfId="131" priority="126" stopIfTrue="1" operator="equal">
      <formula>0</formula>
    </cfRule>
  </conditionalFormatting>
  <conditionalFormatting sqref="E107:F107">
    <cfRule type="cellIs" dxfId="130" priority="125" stopIfTrue="1" operator="equal">
      <formula>0</formula>
    </cfRule>
  </conditionalFormatting>
  <conditionalFormatting sqref="E108:F108">
    <cfRule type="cellIs" dxfId="129" priority="124" stopIfTrue="1" operator="equal">
      <formula>0</formula>
    </cfRule>
  </conditionalFormatting>
  <conditionalFormatting sqref="E109:F109">
    <cfRule type="cellIs" dxfId="128" priority="123" stopIfTrue="1" operator="equal">
      <formula>0</formula>
    </cfRule>
  </conditionalFormatting>
  <conditionalFormatting sqref="E110:F110">
    <cfRule type="cellIs" dxfId="127" priority="122" stopIfTrue="1" operator="equal">
      <formula>0</formula>
    </cfRule>
  </conditionalFormatting>
  <conditionalFormatting sqref="E111:F111">
    <cfRule type="cellIs" dxfId="126" priority="121" stopIfTrue="1" operator="equal">
      <formula>0</formula>
    </cfRule>
  </conditionalFormatting>
  <conditionalFormatting sqref="E112:F112">
    <cfRule type="cellIs" dxfId="125" priority="120" stopIfTrue="1" operator="equal">
      <formula>0</formula>
    </cfRule>
  </conditionalFormatting>
  <conditionalFormatting sqref="E113:F113">
    <cfRule type="cellIs" dxfId="124" priority="119" stopIfTrue="1" operator="equal">
      <formula>0</formula>
    </cfRule>
  </conditionalFormatting>
  <conditionalFormatting sqref="E114:F114">
    <cfRule type="cellIs" dxfId="123" priority="118" stopIfTrue="1" operator="equal">
      <formula>0</formula>
    </cfRule>
  </conditionalFormatting>
  <conditionalFormatting sqref="E115:F115">
    <cfRule type="cellIs" dxfId="122" priority="117" stopIfTrue="1" operator="equal">
      <formula>0</formula>
    </cfRule>
  </conditionalFormatting>
  <conditionalFormatting sqref="E116:F116">
    <cfRule type="cellIs" dxfId="121" priority="116" stopIfTrue="1" operator="equal">
      <formula>0</formula>
    </cfRule>
  </conditionalFormatting>
  <conditionalFormatting sqref="E117:F117">
    <cfRule type="cellIs" dxfId="120" priority="115" stopIfTrue="1" operator="equal">
      <formula>0</formula>
    </cfRule>
  </conditionalFormatting>
  <conditionalFormatting sqref="E118:F118">
    <cfRule type="cellIs" dxfId="119" priority="114" stopIfTrue="1" operator="equal">
      <formula>0</formula>
    </cfRule>
  </conditionalFormatting>
  <conditionalFormatting sqref="E119:F119">
    <cfRule type="cellIs" dxfId="118" priority="113" stopIfTrue="1" operator="equal">
      <formula>0</formula>
    </cfRule>
  </conditionalFormatting>
  <conditionalFormatting sqref="E120:F120">
    <cfRule type="cellIs" dxfId="117" priority="112" stopIfTrue="1" operator="equal">
      <formula>0</formula>
    </cfRule>
  </conditionalFormatting>
  <conditionalFormatting sqref="E121:F121">
    <cfRule type="cellIs" dxfId="116" priority="111" stopIfTrue="1" operator="equal">
      <formula>0</formula>
    </cfRule>
  </conditionalFormatting>
  <conditionalFormatting sqref="E122:F122">
    <cfRule type="cellIs" dxfId="115" priority="110" stopIfTrue="1" operator="equal">
      <formula>0</formula>
    </cfRule>
  </conditionalFormatting>
  <conditionalFormatting sqref="E123:F123">
    <cfRule type="cellIs" dxfId="114" priority="109" stopIfTrue="1" operator="equal">
      <formula>0</formula>
    </cfRule>
  </conditionalFormatting>
  <conditionalFormatting sqref="E124:F124">
    <cfRule type="cellIs" dxfId="113" priority="108" stopIfTrue="1" operator="equal">
      <formula>0</formula>
    </cfRule>
  </conditionalFormatting>
  <conditionalFormatting sqref="E125:F125">
    <cfRule type="cellIs" dxfId="112" priority="107" stopIfTrue="1" operator="equal">
      <formula>0</formula>
    </cfRule>
  </conditionalFormatting>
  <conditionalFormatting sqref="E126:F126">
    <cfRule type="cellIs" dxfId="111" priority="106" stopIfTrue="1" operator="equal">
      <formula>0</formula>
    </cfRule>
  </conditionalFormatting>
  <conditionalFormatting sqref="E127:F127">
    <cfRule type="cellIs" dxfId="110" priority="105" stopIfTrue="1" operator="equal">
      <formula>0</formula>
    </cfRule>
  </conditionalFormatting>
  <conditionalFormatting sqref="E128:F128">
    <cfRule type="cellIs" dxfId="109" priority="104" stopIfTrue="1" operator="equal">
      <formula>0</formula>
    </cfRule>
  </conditionalFormatting>
  <conditionalFormatting sqref="E129:F129">
    <cfRule type="cellIs" dxfId="108" priority="103" stopIfTrue="1" operator="equal">
      <formula>0</formula>
    </cfRule>
  </conditionalFormatting>
  <conditionalFormatting sqref="E130:F130">
    <cfRule type="cellIs" dxfId="107" priority="102" stopIfTrue="1" operator="equal">
      <formula>0</formula>
    </cfRule>
  </conditionalFormatting>
  <conditionalFormatting sqref="E131:F131">
    <cfRule type="cellIs" dxfId="106" priority="101" stopIfTrue="1" operator="equal">
      <formula>0</formula>
    </cfRule>
  </conditionalFormatting>
  <conditionalFormatting sqref="E132:F132">
    <cfRule type="cellIs" dxfId="105" priority="100" stopIfTrue="1" operator="equal">
      <formula>0</formula>
    </cfRule>
  </conditionalFormatting>
  <conditionalFormatting sqref="E133:F133">
    <cfRule type="cellIs" dxfId="104" priority="99" stopIfTrue="1" operator="equal">
      <formula>0</formula>
    </cfRule>
  </conditionalFormatting>
  <conditionalFormatting sqref="E134:F134">
    <cfRule type="cellIs" dxfId="103" priority="98" stopIfTrue="1" operator="equal">
      <formula>0</formula>
    </cfRule>
  </conditionalFormatting>
  <conditionalFormatting sqref="E135:F135">
    <cfRule type="cellIs" dxfId="102" priority="97" stopIfTrue="1" operator="equal">
      <formula>0</formula>
    </cfRule>
  </conditionalFormatting>
  <conditionalFormatting sqref="E136:F136">
    <cfRule type="cellIs" dxfId="101" priority="96" stopIfTrue="1" operator="equal">
      <formula>0</formula>
    </cfRule>
  </conditionalFormatting>
  <conditionalFormatting sqref="E137:F137">
    <cfRule type="cellIs" dxfId="100" priority="95" stopIfTrue="1" operator="equal">
      <formula>0</formula>
    </cfRule>
  </conditionalFormatting>
  <conditionalFormatting sqref="E138:F138">
    <cfRule type="cellIs" dxfId="99" priority="94" stopIfTrue="1" operator="equal">
      <formula>0</formula>
    </cfRule>
  </conditionalFormatting>
  <conditionalFormatting sqref="E139:F139">
    <cfRule type="cellIs" dxfId="98" priority="93" stopIfTrue="1" operator="equal">
      <formula>0</formula>
    </cfRule>
  </conditionalFormatting>
  <conditionalFormatting sqref="E140:F140">
    <cfRule type="cellIs" dxfId="97" priority="92" stopIfTrue="1" operator="equal">
      <formula>0</formula>
    </cfRule>
  </conditionalFormatting>
  <conditionalFormatting sqref="E141:F141">
    <cfRule type="cellIs" dxfId="96" priority="91" stopIfTrue="1" operator="equal">
      <formula>0</formula>
    </cfRule>
  </conditionalFormatting>
  <conditionalFormatting sqref="E142:F142">
    <cfRule type="cellIs" dxfId="95" priority="90" stopIfTrue="1" operator="equal">
      <formula>0</formula>
    </cfRule>
  </conditionalFormatting>
  <conditionalFormatting sqref="E143:F143">
    <cfRule type="cellIs" dxfId="94" priority="89" stopIfTrue="1" operator="equal">
      <formula>0</formula>
    </cfRule>
  </conditionalFormatting>
  <conditionalFormatting sqref="E144:F144">
    <cfRule type="cellIs" dxfId="93" priority="88" stopIfTrue="1" operator="equal">
      <formula>0</formula>
    </cfRule>
  </conditionalFormatting>
  <conditionalFormatting sqref="E145:F145">
    <cfRule type="cellIs" dxfId="92" priority="87" stopIfTrue="1" operator="equal">
      <formula>0</formula>
    </cfRule>
  </conditionalFormatting>
  <conditionalFormatting sqref="E146:F146">
    <cfRule type="cellIs" dxfId="91" priority="86" stopIfTrue="1" operator="equal">
      <formula>0</formula>
    </cfRule>
  </conditionalFormatting>
  <conditionalFormatting sqref="E147:F147">
    <cfRule type="cellIs" dxfId="90" priority="85" stopIfTrue="1" operator="equal">
      <formula>0</formula>
    </cfRule>
  </conditionalFormatting>
  <conditionalFormatting sqref="E148:F148">
    <cfRule type="cellIs" dxfId="89" priority="84" stopIfTrue="1" operator="equal">
      <formula>0</formula>
    </cfRule>
  </conditionalFormatting>
  <conditionalFormatting sqref="E149:F149">
    <cfRule type="cellIs" dxfId="88" priority="83" stopIfTrue="1" operator="equal">
      <formula>0</formula>
    </cfRule>
  </conditionalFormatting>
  <conditionalFormatting sqref="E150:F150">
    <cfRule type="cellIs" dxfId="87" priority="82" stopIfTrue="1" operator="equal">
      <formula>0</formula>
    </cfRule>
  </conditionalFormatting>
  <conditionalFormatting sqref="E151:F151">
    <cfRule type="cellIs" dxfId="86" priority="81" stopIfTrue="1" operator="equal">
      <formula>0</formula>
    </cfRule>
  </conditionalFormatting>
  <conditionalFormatting sqref="E152:F152">
    <cfRule type="cellIs" dxfId="85" priority="80" stopIfTrue="1" operator="equal">
      <formula>0</formula>
    </cfRule>
  </conditionalFormatting>
  <conditionalFormatting sqref="E153:F153">
    <cfRule type="cellIs" dxfId="84" priority="79" stopIfTrue="1" operator="equal">
      <formula>0</formula>
    </cfRule>
  </conditionalFormatting>
  <conditionalFormatting sqref="E154:F154">
    <cfRule type="cellIs" dxfId="83" priority="78" stopIfTrue="1" operator="equal">
      <formula>0</formula>
    </cfRule>
  </conditionalFormatting>
  <conditionalFormatting sqref="E155:F155">
    <cfRule type="cellIs" dxfId="82" priority="77" stopIfTrue="1" operator="equal">
      <formula>0</formula>
    </cfRule>
  </conditionalFormatting>
  <conditionalFormatting sqref="E156:F156">
    <cfRule type="cellIs" dxfId="81" priority="76" stopIfTrue="1" operator="equal">
      <formula>0</formula>
    </cfRule>
  </conditionalFormatting>
  <conditionalFormatting sqref="E157:F157">
    <cfRule type="cellIs" dxfId="80" priority="75" stopIfTrue="1" operator="equal">
      <formula>0</formula>
    </cfRule>
  </conditionalFormatting>
  <conditionalFormatting sqref="E158:F158">
    <cfRule type="cellIs" dxfId="79" priority="74" stopIfTrue="1" operator="equal">
      <formula>0</formula>
    </cfRule>
  </conditionalFormatting>
  <conditionalFormatting sqref="E159:F159">
    <cfRule type="cellIs" dxfId="78" priority="73" stopIfTrue="1" operator="equal">
      <formula>0</formula>
    </cfRule>
  </conditionalFormatting>
  <conditionalFormatting sqref="E160:F160">
    <cfRule type="cellIs" dxfId="77" priority="72" stopIfTrue="1" operator="equal">
      <formula>0</formula>
    </cfRule>
  </conditionalFormatting>
  <conditionalFormatting sqref="E161:F161">
    <cfRule type="cellIs" dxfId="76" priority="71" stopIfTrue="1" operator="equal">
      <formula>0</formula>
    </cfRule>
  </conditionalFormatting>
  <conditionalFormatting sqref="E162:F162">
    <cfRule type="cellIs" dxfId="75" priority="70" stopIfTrue="1" operator="equal">
      <formula>0</formula>
    </cfRule>
  </conditionalFormatting>
  <conditionalFormatting sqref="E163:F163">
    <cfRule type="cellIs" dxfId="74" priority="69" stopIfTrue="1" operator="equal">
      <formula>0</formula>
    </cfRule>
  </conditionalFormatting>
  <conditionalFormatting sqref="E164:F164">
    <cfRule type="cellIs" dxfId="73" priority="68" stopIfTrue="1" operator="equal">
      <formula>0</formula>
    </cfRule>
  </conditionalFormatting>
  <conditionalFormatting sqref="E165:F165">
    <cfRule type="cellIs" dxfId="72" priority="67" stopIfTrue="1" operator="equal">
      <formula>0</formula>
    </cfRule>
  </conditionalFormatting>
  <conditionalFormatting sqref="E166:F166">
    <cfRule type="cellIs" dxfId="71" priority="66" stopIfTrue="1" operator="equal">
      <formula>0</formula>
    </cfRule>
  </conditionalFormatting>
  <conditionalFormatting sqref="E167:F167">
    <cfRule type="cellIs" dxfId="70" priority="65" stopIfTrue="1" operator="equal">
      <formula>0</formula>
    </cfRule>
  </conditionalFormatting>
  <conditionalFormatting sqref="E168:F168">
    <cfRule type="cellIs" dxfId="69" priority="64" stopIfTrue="1" operator="equal">
      <formula>0</formula>
    </cfRule>
  </conditionalFormatting>
  <conditionalFormatting sqref="E169:F169">
    <cfRule type="cellIs" dxfId="68" priority="63" stopIfTrue="1" operator="equal">
      <formula>0</formula>
    </cfRule>
  </conditionalFormatting>
  <conditionalFormatting sqref="E170:F170">
    <cfRule type="cellIs" dxfId="67" priority="62" stopIfTrue="1" operator="equal">
      <formula>0</formula>
    </cfRule>
  </conditionalFormatting>
  <conditionalFormatting sqref="E171:F171">
    <cfRule type="cellIs" dxfId="66" priority="61" stopIfTrue="1" operator="equal">
      <formula>0</formula>
    </cfRule>
  </conditionalFormatting>
  <conditionalFormatting sqref="E172:F172">
    <cfRule type="cellIs" dxfId="65" priority="60" stopIfTrue="1" operator="equal">
      <formula>0</formula>
    </cfRule>
  </conditionalFormatting>
  <conditionalFormatting sqref="E173:F173">
    <cfRule type="cellIs" dxfId="64" priority="59" stopIfTrue="1" operator="equal">
      <formula>0</formula>
    </cfRule>
  </conditionalFormatting>
  <conditionalFormatting sqref="E174:F174">
    <cfRule type="cellIs" dxfId="63" priority="58" stopIfTrue="1" operator="equal">
      <formula>0</formula>
    </cfRule>
  </conditionalFormatting>
  <conditionalFormatting sqref="E175:F175">
    <cfRule type="cellIs" dxfId="62" priority="57" stopIfTrue="1" operator="equal">
      <formula>0</formula>
    </cfRule>
  </conditionalFormatting>
  <conditionalFormatting sqref="E176:F176">
    <cfRule type="cellIs" dxfId="61" priority="56" stopIfTrue="1" operator="equal">
      <formula>0</formula>
    </cfRule>
  </conditionalFormatting>
  <conditionalFormatting sqref="E177:F177">
    <cfRule type="cellIs" dxfId="60" priority="55" stopIfTrue="1" operator="equal">
      <formula>0</formula>
    </cfRule>
  </conditionalFormatting>
  <conditionalFormatting sqref="E178:F178">
    <cfRule type="cellIs" dxfId="59" priority="54" stopIfTrue="1" operator="equal">
      <formula>0</formula>
    </cfRule>
  </conditionalFormatting>
  <conditionalFormatting sqref="E179:F179">
    <cfRule type="cellIs" dxfId="58" priority="53" stopIfTrue="1" operator="equal">
      <formula>0</formula>
    </cfRule>
  </conditionalFormatting>
  <conditionalFormatting sqref="E180:F180">
    <cfRule type="cellIs" dxfId="57" priority="52" stopIfTrue="1" operator="equal">
      <formula>0</formula>
    </cfRule>
  </conditionalFormatting>
  <conditionalFormatting sqref="E181:F181">
    <cfRule type="cellIs" dxfId="56" priority="51" stopIfTrue="1" operator="equal">
      <formula>0</formula>
    </cfRule>
  </conditionalFormatting>
  <conditionalFormatting sqref="E182:F182">
    <cfRule type="cellIs" dxfId="55" priority="50" stopIfTrue="1" operator="equal">
      <formula>0</formula>
    </cfRule>
  </conditionalFormatting>
  <conditionalFormatting sqref="E183:F183">
    <cfRule type="cellIs" dxfId="54" priority="49" stopIfTrue="1" operator="equal">
      <formula>0</formula>
    </cfRule>
  </conditionalFormatting>
  <conditionalFormatting sqref="E184:F184">
    <cfRule type="cellIs" dxfId="53" priority="48" stopIfTrue="1" operator="equal">
      <formula>0</formula>
    </cfRule>
  </conditionalFormatting>
  <conditionalFormatting sqref="E185:F185">
    <cfRule type="cellIs" dxfId="52" priority="47" stopIfTrue="1" operator="equal">
      <formula>0</formula>
    </cfRule>
  </conditionalFormatting>
  <conditionalFormatting sqref="E186:F186">
    <cfRule type="cellIs" dxfId="51" priority="46" stopIfTrue="1" operator="equal">
      <formula>0</formula>
    </cfRule>
  </conditionalFormatting>
  <conditionalFormatting sqref="E187:F187">
    <cfRule type="cellIs" dxfId="50" priority="45" stopIfTrue="1" operator="equal">
      <formula>0</formula>
    </cfRule>
  </conditionalFormatting>
  <conditionalFormatting sqref="E188:F188">
    <cfRule type="cellIs" dxfId="49" priority="44" stopIfTrue="1" operator="equal">
      <formula>0</formula>
    </cfRule>
  </conditionalFormatting>
  <conditionalFormatting sqref="E189:F189">
    <cfRule type="cellIs" dxfId="48" priority="43" stopIfTrue="1" operator="equal">
      <formula>0</formula>
    </cfRule>
  </conditionalFormatting>
  <conditionalFormatting sqref="E190:F190">
    <cfRule type="cellIs" dxfId="47" priority="42" stopIfTrue="1" operator="equal">
      <formula>0</formula>
    </cfRule>
  </conditionalFormatting>
  <conditionalFormatting sqref="E191:F191">
    <cfRule type="cellIs" dxfId="46" priority="41" stopIfTrue="1" operator="equal">
      <formula>0</formula>
    </cfRule>
  </conditionalFormatting>
  <conditionalFormatting sqref="E192:F192">
    <cfRule type="cellIs" dxfId="45" priority="40" stopIfTrue="1" operator="equal">
      <formula>0</formula>
    </cfRule>
  </conditionalFormatting>
  <conditionalFormatting sqref="E193:F193">
    <cfRule type="cellIs" dxfId="44" priority="39" stopIfTrue="1" operator="equal">
      <formula>0</formula>
    </cfRule>
  </conditionalFormatting>
  <conditionalFormatting sqref="E194:F194">
    <cfRule type="cellIs" dxfId="43" priority="38" stopIfTrue="1" operator="equal">
      <formula>0</formula>
    </cfRule>
  </conditionalFormatting>
  <conditionalFormatting sqref="E195:F195">
    <cfRule type="cellIs" dxfId="42" priority="37" stopIfTrue="1" operator="equal">
      <formula>0</formula>
    </cfRule>
  </conditionalFormatting>
  <conditionalFormatting sqref="E196:F196">
    <cfRule type="cellIs" dxfId="41" priority="36" stopIfTrue="1" operator="equal">
      <formula>0</formula>
    </cfRule>
  </conditionalFormatting>
  <conditionalFormatting sqref="E197:F197">
    <cfRule type="cellIs" dxfId="40" priority="35" stopIfTrue="1" operator="equal">
      <formula>0</formula>
    </cfRule>
  </conditionalFormatting>
  <conditionalFormatting sqref="E198:F198">
    <cfRule type="cellIs" dxfId="39" priority="34" stopIfTrue="1" operator="equal">
      <formula>0</formula>
    </cfRule>
  </conditionalFormatting>
  <conditionalFormatting sqref="E199:F199">
    <cfRule type="cellIs" dxfId="38" priority="33" stopIfTrue="1" operator="equal">
      <formula>0</formula>
    </cfRule>
  </conditionalFormatting>
  <conditionalFormatting sqref="E200:F200">
    <cfRule type="cellIs" dxfId="37" priority="32" stopIfTrue="1" operator="equal">
      <formula>0</formula>
    </cfRule>
  </conditionalFormatting>
  <conditionalFormatting sqref="E201:F201">
    <cfRule type="cellIs" dxfId="36" priority="31" stopIfTrue="1" operator="equal">
      <formula>0</formula>
    </cfRule>
  </conditionalFormatting>
  <conditionalFormatting sqref="E202:F202">
    <cfRule type="cellIs" dxfId="35" priority="30" stopIfTrue="1" operator="equal">
      <formula>0</formula>
    </cfRule>
  </conditionalFormatting>
  <conditionalFormatting sqref="E203:F203">
    <cfRule type="cellIs" dxfId="34" priority="29" stopIfTrue="1" operator="equal">
      <formula>0</formula>
    </cfRule>
  </conditionalFormatting>
  <conditionalFormatting sqref="E204:F204">
    <cfRule type="cellIs" dxfId="33" priority="28" stopIfTrue="1" operator="equal">
      <formula>0</formula>
    </cfRule>
  </conditionalFormatting>
  <conditionalFormatting sqref="E205:F205">
    <cfRule type="cellIs" dxfId="32" priority="27" stopIfTrue="1" operator="equal">
      <formula>0</formula>
    </cfRule>
  </conditionalFormatting>
  <conditionalFormatting sqref="E206:F206">
    <cfRule type="cellIs" dxfId="31" priority="26" stopIfTrue="1" operator="equal">
      <formula>0</formula>
    </cfRule>
  </conditionalFormatting>
  <conditionalFormatting sqref="E207:F207">
    <cfRule type="cellIs" dxfId="30" priority="25" stopIfTrue="1" operator="equal">
      <formula>0</formula>
    </cfRule>
  </conditionalFormatting>
  <conditionalFormatting sqref="E208:F208">
    <cfRule type="cellIs" dxfId="29" priority="24" stopIfTrue="1" operator="equal">
      <formula>0</formula>
    </cfRule>
  </conditionalFormatting>
  <conditionalFormatting sqref="E209:F209">
    <cfRule type="cellIs" dxfId="28" priority="23" stopIfTrue="1" operator="equal">
      <formula>0</formula>
    </cfRule>
  </conditionalFormatting>
  <conditionalFormatting sqref="E210:F210">
    <cfRule type="cellIs" dxfId="27" priority="22" stopIfTrue="1" operator="equal">
      <formula>0</formula>
    </cfRule>
  </conditionalFormatting>
  <conditionalFormatting sqref="E211:F211">
    <cfRule type="cellIs" dxfId="26" priority="21" stopIfTrue="1" operator="equal">
      <formula>0</formula>
    </cfRule>
  </conditionalFormatting>
  <conditionalFormatting sqref="E212:F212">
    <cfRule type="cellIs" dxfId="25" priority="20" stopIfTrue="1" operator="equal">
      <formula>0</formula>
    </cfRule>
  </conditionalFormatting>
  <conditionalFormatting sqref="E213:F213">
    <cfRule type="cellIs" dxfId="24" priority="19" stopIfTrue="1" operator="equal">
      <formula>0</formula>
    </cfRule>
  </conditionalFormatting>
  <conditionalFormatting sqref="E214:F214">
    <cfRule type="cellIs" dxfId="23" priority="18" stopIfTrue="1" operator="equal">
      <formula>0</formula>
    </cfRule>
  </conditionalFormatting>
  <conditionalFormatting sqref="E215:F215">
    <cfRule type="cellIs" dxfId="22" priority="17" stopIfTrue="1" operator="equal">
      <formula>0</formula>
    </cfRule>
  </conditionalFormatting>
  <conditionalFormatting sqref="E216:F216">
    <cfRule type="cellIs" dxfId="21" priority="16" stopIfTrue="1" operator="equal">
      <formula>0</formula>
    </cfRule>
  </conditionalFormatting>
  <conditionalFormatting sqref="E217:F217">
    <cfRule type="cellIs" dxfId="20" priority="15" stopIfTrue="1" operator="equal">
      <formula>0</formula>
    </cfRule>
  </conditionalFormatting>
  <conditionalFormatting sqref="E218:F218">
    <cfRule type="cellIs" dxfId="19" priority="14" stopIfTrue="1" operator="equal">
      <formula>0</formula>
    </cfRule>
  </conditionalFormatting>
  <conditionalFormatting sqref="E219:F219">
    <cfRule type="cellIs" dxfId="18" priority="13" stopIfTrue="1" operator="equal">
      <formula>0</formula>
    </cfRule>
  </conditionalFormatting>
  <conditionalFormatting sqref="E220:F220">
    <cfRule type="cellIs" dxfId="17" priority="12" stopIfTrue="1" operator="equal">
      <formula>0</formula>
    </cfRule>
  </conditionalFormatting>
  <conditionalFormatting sqref="E221:F221">
    <cfRule type="cellIs" dxfId="16" priority="11" stopIfTrue="1" operator="equal">
      <formula>0</formula>
    </cfRule>
  </conditionalFormatting>
  <conditionalFormatting sqref="E222:F222">
    <cfRule type="cellIs" dxfId="15" priority="10" stopIfTrue="1" operator="equal">
      <formula>0</formula>
    </cfRule>
  </conditionalFormatting>
  <conditionalFormatting sqref="E223:F223">
    <cfRule type="cellIs" dxfId="14" priority="9" stopIfTrue="1" operator="equal">
      <formula>0</formula>
    </cfRule>
  </conditionalFormatting>
  <conditionalFormatting sqref="E224:F224">
    <cfRule type="cellIs" dxfId="13" priority="8" stopIfTrue="1" operator="equal">
      <formula>0</formula>
    </cfRule>
  </conditionalFormatting>
  <conditionalFormatting sqref="E225:F225">
    <cfRule type="cellIs" dxfId="12" priority="7" stopIfTrue="1" operator="equal">
      <formula>0</formula>
    </cfRule>
  </conditionalFormatting>
  <conditionalFormatting sqref="E226:F226">
    <cfRule type="cellIs" dxfId="11" priority="6" stopIfTrue="1" operator="equal">
      <formula>0</formula>
    </cfRule>
  </conditionalFormatting>
  <conditionalFormatting sqref="E227:F227">
    <cfRule type="cellIs" dxfId="10" priority="5" stopIfTrue="1" operator="equal">
      <formula>0</formula>
    </cfRule>
  </conditionalFormatting>
  <conditionalFormatting sqref="E228:F228">
    <cfRule type="cellIs" dxfId="9" priority="4" stopIfTrue="1" operator="equal">
      <formula>0</formula>
    </cfRule>
  </conditionalFormatting>
  <conditionalFormatting sqref="E229:F229">
    <cfRule type="cellIs" dxfId="8" priority="3" stopIfTrue="1" operator="equal">
      <formula>0</formula>
    </cfRule>
  </conditionalFormatting>
  <conditionalFormatting sqref="E230:F230">
    <cfRule type="cellIs" dxfId="7" priority="2" stopIfTrue="1" operator="equal">
      <formula>0</formula>
    </cfRule>
  </conditionalFormatting>
  <conditionalFormatting sqref="E232:F232">
    <cfRule type="cellIs" dxfId="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39"/>
  <sheetViews>
    <sheetView showGridLines="0" tabSelected="1" workbookViewId="0">
      <selection activeCell="B33" sqref="B33"/>
    </sheetView>
  </sheetViews>
  <sheetFormatPr defaultRowHeight="12.75"/>
  <cols>
    <col min="1" max="1" width="42.28515625" customWidth="1"/>
    <col min="2" max="2" width="5.5703125" customWidth="1"/>
    <col min="3" max="3" width="24.28515625" customWidth="1"/>
    <col min="4" max="6" width="18.7109375" customWidth="1"/>
  </cols>
  <sheetData>
    <row r="1" spans="1:6" ht="11.1" customHeight="1">
      <c r="A1" s="122" t="s">
        <v>19</v>
      </c>
      <c r="B1" s="122"/>
      <c r="C1" s="122"/>
      <c r="D1" s="122"/>
      <c r="E1" s="122"/>
      <c r="F1" s="122"/>
    </row>
    <row r="2" spans="1:6" ht="13.35" customHeight="1">
      <c r="A2" s="114" t="s">
        <v>28</v>
      </c>
      <c r="B2" s="114"/>
      <c r="C2" s="114"/>
      <c r="D2" s="114"/>
      <c r="E2" s="114"/>
      <c r="F2" s="114"/>
    </row>
    <row r="3" spans="1:6" ht="9" customHeight="1" thickBot="1">
      <c r="A3" s="13"/>
      <c r="B3" s="21"/>
      <c r="C3" s="15"/>
      <c r="D3" s="14"/>
      <c r="E3" s="14"/>
      <c r="F3" s="12"/>
    </row>
    <row r="4" spans="1:6" ht="14.1" customHeight="1">
      <c r="A4" s="97" t="s">
        <v>4</v>
      </c>
      <c r="B4" s="100" t="s">
        <v>11</v>
      </c>
      <c r="C4" s="118" t="s">
        <v>26</v>
      </c>
      <c r="D4" s="103" t="s">
        <v>17</v>
      </c>
      <c r="E4" s="103" t="s">
        <v>12</v>
      </c>
      <c r="F4" s="106" t="s">
        <v>15</v>
      </c>
    </row>
    <row r="5" spans="1:6" ht="5.0999999999999996" customHeight="1">
      <c r="A5" s="98"/>
      <c r="B5" s="101"/>
      <c r="C5" s="119"/>
      <c r="D5" s="104"/>
      <c r="E5" s="104"/>
      <c r="F5" s="107"/>
    </row>
    <row r="6" spans="1:6" ht="6" customHeight="1">
      <c r="A6" s="98"/>
      <c r="B6" s="101"/>
      <c r="C6" s="119"/>
      <c r="D6" s="104"/>
      <c r="E6" s="104"/>
      <c r="F6" s="107"/>
    </row>
    <row r="7" spans="1:6" ht="5.0999999999999996" customHeight="1">
      <c r="A7" s="98"/>
      <c r="B7" s="101"/>
      <c r="C7" s="119"/>
      <c r="D7" s="104"/>
      <c r="E7" s="104"/>
      <c r="F7" s="107"/>
    </row>
    <row r="8" spans="1:6" ht="6" customHeight="1">
      <c r="A8" s="98"/>
      <c r="B8" s="101"/>
      <c r="C8" s="119"/>
      <c r="D8" s="104"/>
      <c r="E8" s="104"/>
      <c r="F8" s="107"/>
    </row>
    <row r="9" spans="1:6" ht="6" customHeight="1">
      <c r="A9" s="98"/>
      <c r="B9" s="101"/>
      <c r="C9" s="119"/>
      <c r="D9" s="104"/>
      <c r="E9" s="104"/>
      <c r="F9" s="107"/>
    </row>
    <row r="10" spans="1:6" ht="18" customHeight="1">
      <c r="A10" s="99"/>
      <c r="B10" s="102"/>
      <c r="C10" s="123"/>
      <c r="D10" s="105"/>
      <c r="E10" s="105"/>
      <c r="F10" s="108"/>
    </row>
    <row r="11" spans="1:6" ht="13.5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>
      <c r="A12" s="93" t="s">
        <v>413</v>
      </c>
      <c r="B12" s="90" t="s">
        <v>414</v>
      </c>
      <c r="C12" s="94" t="s">
        <v>138</v>
      </c>
      <c r="D12" s="91" t="s">
        <v>53</v>
      </c>
      <c r="E12" s="91">
        <f>Расходы!E13-Доходы!E19</f>
        <v>-305067.87000000104</v>
      </c>
      <c r="F12" s="92" t="s">
        <v>53</v>
      </c>
    </row>
    <row r="13" spans="1:6">
      <c r="A13" s="55" t="s">
        <v>41</v>
      </c>
      <c r="B13" s="51"/>
      <c r="C13" s="52"/>
      <c r="D13" s="53"/>
      <c r="E13" s="53"/>
      <c r="F13" s="54"/>
    </row>
    <row r="14" spans="1:6" ht="11.25" customHeight="1">
      <c r="A14" s="83" t="s">
        <v>415</v>
      </c>
      <c r="B14" s="95" t="s">
        <v>416</v>
      </c>
      <c r="C14" s="96" t="s">
        <v>138</v>
      </c>
      <c r="D14" s="86" t="s">
        <v>53</v>
      </c>
      <c r="E14" s="86" t="s">
        <v>53</v>
      </c>
      <c r="F14" s="88" t="s">
        <v>53</v>
      </c>
    </row>
    <row r="15" spans="1:6">
      <c r="A15" s="83" t="s">
        <v>417</v>
      </c>
      <c r="B15" s="95" t="s">
        <v>418</v>
      </c>
      <c r="C15" s="96" t="s">
        <v>138</v>
      </c>
      <c r="D15" s="86" t="s">
        <v>53</v>
      </c>
      <c r="E15" s="86" t="s">
        <v>53</v>
      </c>
      <c r="F15" s="88" t="s">
        <v>53</v>
      </c>
    </row>
    <row r="16" spans="1:6">
      <c r="A16" s="93" t="s">
        <v>419</v>
      </c>
      <c r="B16" s="90" t="s">
        <v>420</v>
      </c>
      <c r="C16" s="94" t="s">
        <v>421</v>
      </c>
      <c r="D16" s="91" t="s">
        <v>53</v>
      </c>
      <c r="E16" s="91" t="s">
        <v>53</v>
      </c>
      <c r="F16" s="92" t="s">
        <v>53</v>
      </c>
    </row>
    <row r="17" spans="1:6" ht="22.5">
      <c r="A17" s="93" t="s">
        <v>422</v>
      </c>
      <c r="B17" s="90" t="s">
        <v>420</v>
      </c>
      <c r="C17" s="94" t="s">
        <v>423</v>
      </c>
      <c r="D17" s="91" t="s">
        <v>53</v>
      </c>
      <c r="E17" s="91" t="s">
        <v>53</v>
      </c>
      <c r="F17" s="92" t="s">
        <v>53</v>
      </c>
    </row>
    <row r="18" spans="1:6" ht="45.75" thickBot="1">
      <c r="A18" s="93" t="s">
        <v>424</v>
      </c>
      <c r="B18" s="90" t="s">
        <v>420</v>
      </c>
      <c r="C18" s="94" t="s">
        <v>425</v>
      </c>
      <c r="D18" s="91" t="s">
        <v>53</v>
      </c>
      <c r="E18" s="91" t="s">
        <v>53</v>
      </c>
      <c r="F18" s="92" t="s">
        <v>53</v>
      </c>
    </row>
    <row r="19" spans="1:6" ht="12.75" customHeight="1">
      <c r="A19" s="71"/>
      <c r="B19" s="70"/>
      <c r="C19" s="67"/>
      <c r="D19" s="66"/>
      <c r="E19" s="66"/>
      <c r="F19" s="68"/>
    </row>
    <row r="20" spans="1:6" ht="12.75" customHeight="1"/>
    <row r="21" spans="1:6" ht="9.9499999999999993" customHeight="1"/>
    <row r="22" spans="1:6" ht="9.9499999999999993" customHeight="1"/>
    <row r="25" spans="1:6" ht="23.25" customHeight="1"/>
    <row r="26" spans="1:6">
      <c r="A26" t="s">
        <v>426</v>
      </c>
      <c r="C26" s="124">
        <v>144322.29</v>
      </c>
    </row>
    <row r="29" spans="1:6">
      <c r="A29" t="s">
        <v>432</v>
      </c>
      <c r="C29" s="124">
        <v>449390.16</v>
      </c>
    </row>
    <row r="32" spans="1:6">
      <c r="A32" t="s">
        <v>427</v>
      </c>
      <c r="C32" s="124">
        <f>C26-C29</f>
        <v>-305067.87</v>
      </c>
    </row>
    <row r="36" spans="1:3">
      <c r="A36" t="s">
        <v>428</v>
      </c>
      <c r="C36" t="s">
        <v>429</v>
      </c>
    </row>
    <row r="39" spans="1:3">
      <c r="A39" t="s">
        <v>430</v>
      </c>
      <c r="C39" t="s">
        <v>431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5" priority="6" stopIfTrue="1" operator="equal">
      <formula>0</formula>
    </cfRule>
  </conditionalFormatting>
  <conditionalFormatting sqref="E14:F14">
    <cfRule type="cellIs" dxfId="4" priority="5" stopIfTrue="1" operator="equal">
      <formula>0</formula>
    </cfRule>
  </conditionalFormatting>
  <conditionalFormatting sqref="E15:F15">
    <cfRule type="cellIs" dxfId="3" priority="4" stopIfTrue="1" operator="equal">
      <formula>0</formula>
    </cfRule>
  </conditionalFormatting>
  <conditionalFormatting sqref="E16:F16">
    <cfRule type="cellIs" dxfId="2" priority="3" stopIfTrue="1" operator="equal">
      <formula>0</formula>
    </cfRule>
  </conditionalFormatting>
  <conditionalFormatting sqref="E17:F17">
    <cfRule type="cellIs" dxfId="1" priority="2" stopIfTrue="1" operator="equal">
      <formula>0</formula>
    </cfRule>
  </conditionalFormatting>
  <conditionalFormatting sqref="E18:F18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27</vt:i4>
      </vt:variant>
    </vt:vector>
  </HeadingPairs>
  <TitlesOfParts>
    <vt:vector size="30" baseType="lpstr">
      <vt:lpstr>Доходы</vt:lpstr>
      <vt:lpstr>Расходы</vt:lpstr>
      <vt:lpstr>Источники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Аня</cp:lastModifiedBy>
  <cp:lastPrinted>2016-01-18T09:26:48Z</cp:lastPrinted>
  <dcterms:created xsi:type="dcterms:W3CDTF">1999-06-18T11:49:53Z</dcterms:created>
  <dcterms:modified xsi:type="dcterms:W3CDTF">2016-01-18T09:29:07Z</dcterms:modified>
</cp:coreProperties>
</file>